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showInkAnnotation="0" defaultThemeVersion="124226"/>
  <xr:revisionPtr revIDLastSave="0" documentId="8_{AF8971F5-F413-4DC8-8A3E-3A13E731CD0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aquette et MCC" sheetId="1" r:id="rId1"/>
    <sheet name="RGP DIU MIC" sheetId="5" r:id="rId2"/>
    <sheet name="Feuil1" sheetId="4" r:id="rId3"/>
    <sheet name="Feuil2" sheetId="2" state="hidden" r:id="rId4"/>
  </sheets>
  <externalReferences>
    <externalReference r:id="rId5"/>
  </externalReferences>
  <definedNames>
    <definedName name="Etat_Action">[1]Etat!$A$1:$A$4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9" i="1" l="1"/>
  <c r="R45" i="1"/>
  <c r="R41" i="1"/>
  <c r="R36" i="1"/>
  <c r="R30" i="1"/>
  <c r="R26" i="1"/>
  <c r="R20" i="1"/>
  <c r="R15" i="1"/>
  <c r="H51" i="1"/>
  <c r="I51" i="1"/>
  <c r="L51" i="1"/>
  <c r="N51" i="1"/>
  <c r="L47" i="1"/>
  <c r="L44" i="1"/>
  <c r="L40" i="1"/>
  <c r="L35" i="1"/>
  <c r="L34" i="1"/>
  <c r="L32" i="1"/>
  <c r="L29" i="1"/>
  <c r="L25" i="1"/>
  <c r="L19" i="1"/>
  <c r="L42" i="1"/>
  <c r="L43" i="1"/>
  <c r="L23" i="1"/>
  <c r="L21" i="1"/>
  <c r="L18" i="1"/>
  <c r="L24" i="1"/>
  <c r="L27" i="1"/>
  <c r="L28" i="1"/>
  <c r="L31" i="1"/>
  <c r="L33" i="1"/>
  <c r="L37" i="1"/>
  <c r="L38" i="1"/>
  <c r="L39" i="1"/>
  <c r="J51" i="1"/>
  <c r="K51" i="1"/>
  <c r="L16" i="1"/>
  <c r="L17" i="1"/>
  <c r="L22" i="1"/>
</calcChain>
</file>

<file path=xl/sharedStrings.xml><?xml version="1.0" encoding="utf-8"?>
<sst xmlns="http://schemas.openxmlformats.org/spreadsheetml/2006/main" count="367" uniqueCount="208">
  <si>
    <t>ORGANISATION DES ENSEIGNEMENTS ET MODALITES D'EVALUATION DES CONNAISSANCES DU/DIU/CU - Grille MCC</t>
  </si>
  <si>
    <t>Les informations doivent être cohérentes entre les différents documents constituant le dossier</t>
  </si>
  <si>
    <t>INTITULE DE LA FORMATION :</t>
  </si>
  <si>
    <t>Management de l'innovation et du changement en entreprise</t>
  </si>
  <si>
    <t>Régime d'inscription:</t>
  </si>
  <si>
    <t>FI</t>
  </si>
  <si>
    <t>Organisation de la formation</t>
  </si>
  <si>
    <t>Organisation des enseignements &amp; modalités de contrôle des connaissances</t>
  </si>
  <si>
    <t>Localisation de la formation :</t>
  </si>
  <si>
    <t>Divers: Paris, Universités membres</t>
  </si>
  <si>
    <t>Organisation des enseignements :</t>
  </si>
  <si>
    <t xml:space="preserve">Par blocs de compétences </t>
  </si>
  <si>
    <t xml:space="preserve">Stage* : </t>
  </si>
  <si>
    <t>Stage obligatoire</t>
  </si>
  <si>
    <r>
      <t xml:space="preserve">Type stage :
</t>
    </r>
    <r>
      <rPr>
        <sz val="11"/>
        <color theme="0"/>
        <rFont val="Calibri"/>
        <family val="2"/>
        <scheme val="minor"/>
      </rPr>
      <t>(milieu universitaire, entreprise, etc)</t>
    </r>
  </si>
  <si>
    <t>Entreprise</t>
  </si>
  <si>
    <t>Durée stage (en mois) :</t>
  </si>
  <si>
    <t xml:space="preserve">Durée formation : (en mois ou année) </t>
  </si>
  <si>
    <t>1 an</t>
  </si>
  <si>
    <t>Nom et statut du ou des responsables de la coordination du stage:</t>
  </si>
  <si>
    <t>A déterminer</t>
  </si>
  <si>
    <t>Nom et statut du ou des responsables évaluant stages :</t>
  </si>
  <si>
    <t xml:space="preserve">Soutenance : </t>
  </si>
  <si>
    <t>Soutenance obligatoire</t>
  </si>
  <si>
    <t xml:space="preserve">Mémoire : </t>
  </si>
  <si>
    <t>Mémoire obligatoire</t>
  </si>
  <si>
    <t>Date début enseignements :</t>
  </si>
  <si>
    <t>Début septembre</t>
  </si>
  <si>
    <t>Nombre de sessions d’examen :</t>
  </si>
  <si>
    <t>Date(s)/périodes d’examens prévue(s):</t>
  </si>
  <si>
    <t xml:space="preserve">Note éliminatoire : </t>
  </si>
  <si>
    <t>Oui si la moyenne de 10/20 n'a pas été atteinte dans au moins 3 UE</t>
  </si>
  <si>
    <r>
      <rPr>
        <b/>
        <sz val="11"/>
        <color theme="0"/>
        <rFont val="Calibri"/>
        <family val="2"/>
      </rPr>
      <t>→</t>
    </r>
    <r>
      <rPr>
        <b/>
        <sz val="11"/>
        <color theme="0"/>
        <rFont val="Calibri"/>
        <family val="2"/>
        <scheme val="minor"/>
      </rPr>
      <t xml:space="preserve">Préciser note éliminatoire: </t>
    </r>
  </si>
  <si>
    <t>Date fin enseignements :</t>
  </si>
  <si>
    <t>Fin août (fin du stage)</t>
  </si>
  <si>
    <t>Compensation des notes :</t>
  </si>
  <si>
    <t>Oui</t>
  </si>
  <si>
    <r>
      <rPr>
        <b/>
        <sz val="11"/>
        <color theme="0"/>
        <rFont val="Calibri"/>
        <family val="2"/>
      </rPr>
      <t>→</t>
    </r>
    <r>
      <rPr>
        <b/>
        <sz val="11"/>
        <color theme="0"/>
        <rFont val="Calibri"/>
        <family val="2"/>
        <scheme val="minor"/>
      </rPr>
      <t xml:space="preserve">Préciser modalité de compensation: 
</t>
    </r>
    <r>
      <rPr>
        <sz val="10"/>
        <color theme="0"/>
        <rFont val="Calibri"/>
        <family val="2"/>
        <scheme val="minor"/>
      </rPr>
      <t>(entre toutes les UE ou UE3 &amp; 4)</t>
    </r>
  </si>
  <si>
    <t xml:space="preserve"> Oui entre toutes les UE mais au moins une moyenne de 10/20 dans 3 UE</t>
  </si>
  <si>
    <t xml:space="preserve">La moyenne est-elle exigée </t>
  </si>
  <si>
    <t xml:space="preserve">→Préciser si moyenne exigée partout ou UE/modules particuliers </t>
  </si>
  <si>
    <r>
      <rPr>
        <sz val="11"/>
        <rFont val="Calibri"/>
        <family val="2"/>
        <scheme val="minor"/>
      </rPr>
      <t>Dans au moins 3 UE et sur la moyenne générale</t>
    </r>
    <r>
      <rPr>
        <b/>
        <sz val="11"/>
        <color theme="0"/>
        <rFont val="Calibri"/>
        <family val="2"/>
        <scheme val="minor"/>
      </rPr>
      <t>Dns</t>
    </r>
  </si>
  <si>
    <r>
      <t xml:space="preserve">CARACTERISTIQUES DES ENSEIGNEMENTS - </t>
    </r>
    <r>
      <rPr>
        <b/>
        <sz val="12"/>
        <color rgb="FFFFFF00"/>
        <rFont val="Calibri"/>
        <family val="2"/>
      </rPr>
      <t>La grille MCC doit présenter la formation de façon détaillée:  Décliner les UE en ECUE</t>
    </r>
  </si>
  <si>
    <t>EVALUATION DES CONNAISSANCES</t>
  </si>
  <si>
    <r>
      <t xml:space="preserve">Coefficient </t>
    </r>
    <r>
      <rPr>
        <sz val="10"/>
        <color theme="0"/>
        <rFont val="Calibri"/>
        <family val="2"/>
      </rPr>
      <t>(part en % par rapport à la note finale) Le total doit s'élever à 100% éventuels stage et mémoire inclus</t>
    </r>
  </si>
  <si>
    <t>Semestre (S1/S2)</t>
  </si>
  <si>
    <r>
      <t xml:space="preserve">Intitulés des enseignements - UE(s) et ECUE ou modules
</t>
    </r>
    <r>
      <rPr>
        <i/>
        <sz val="10"/>
        <color theme="0"/>
        <rFont val="Calibri"/>
        <family val="2"/>
      </rPr>
      <t>(indiquer leur organisation par UE ou par Modules)</t>
    </r>
  </si>
  <si>
    <t>Nom et prénom des intervenant(s) par enseignements</t>
  </si>
  <si>
    <t>Type d'enseignement</t>
  </si>
  <si>
    <r>
      <rPr>
        <b/>
        <sz val="9"/>
        <color theme="0"/>
        <rFont val="Calibri"/>
        <family val="2"/>
        <scheme val="minor"/>
      </rPr>
      <t xml:space="preserve">Cas particulier: </t>
    </r>
    <r>
      <rPr>
        <sz val="8"/>
        <color theme="0"/>
        <rFont val="Calibri"/>
        <family val="2"/>
        <scheme val="minor"/>
      </rPr>
      <t>Enseignement pris en charge par le partenaire/mutualisation avec autre formation</t>
    </r>
  </si>
  <si>
    <t>Volume horaire des enseignements</t>
  </si>
  <si>
    <t>Eventuels ECTS</t>
  </si>
  <si>
    <t>Le total par ligne doit s'élever à 100%</t>
  </si>
  <si>
    <t>Contrôle continu</t>
  </si>
  <si>
    <t>Examen terminal</t>
  </si>
  <si>
    <t>CM</t>
  </si>
  <si>
    <t>TD</t>
  </si>
  <si>
    <t>TP</t>
  </si>
  <si>
    <t>Distanciel</t>
  </si>
  <si>
    <t>Total</t>
  </si>
  <si>
    <t>% évaluation écrite</t>
  </si>
  <si>
    <t>% évaluation orale</t>
  </si>
  <si>
    <t>S1</t>
  </si>
  <si>
    <t>ECUE 1: Stratégie de l'entreprise</t>
  </si>
  <si>
    <t>FLEURENTDIDIER Patrick (UPEC)</t>
  </si>
  <si>
    <t>Obligatoire</t>
  </si>
  <si>
    <t>ECUE 2: Droit des affaires et des sociétés</t>
  </si>
  <si>
    <t>ECUE 3: Ethique de l'entreprise - Le développement durable et la RSE</t>
  </si>
  <si>
    <t>ECUE 4: Projet d'application (étude de cas/mise en situation/projet tutoré)</t>
  </si>
  <si>
    <t>UE 2. MANAGEMENT &amp; MARKETING (49h)</t>
  </si>
  <si>
    <t>ECUE 1 Fondamentaux et stratégie du Marketing</t>
  </si>
  <si>
    <t>SATURNINI MELCHIORE Valérie (CY Cergy)</t>
  </si>
  <si>
    <t>ECUE 2 Marketing durable</t>
  </si>
  <si>
    <t>MONNOT Elisa (CY Cergy)</t>
  </si>
  <si>
    <t>ECUE 3 Marketing numérique</t>
  </si>
  <si>
    <t>ECUE 4 Management de l'innovation</t>
  </si>
  <si>
    <t>ECUE 5 Projet d'application (étude de cas/mise en situation pro/projet tutoré)</t>
  </si>
  <si>
    <t>UE 3 PILOTAGE DE PERFORMANCE (37h)</t>
  </si>
  <si>
    <t>ECUE 1 Budget et Contrôle de gestion</t>
  </si>
  <si>
    <t>PAUGAM Sébastien (UPEC)</t>
  </si>
  <si>
    <t>ECUE 2 Finance et analyse des données DATA et ERP</t>
  </si>
  <si>
    <t>ECUE 3 Projet d'application (étude de cas / mise en situation pro / projet tutoré)</t>
  </si>
  <si>
    <t>UE 4 GESTION des RH (49h)</t>
  </si>
  <si>
    <t>ECUE 1 Gestion des Ressources Humaines</t>
  </si>
  <si>
    <t>ECUE 2 Droit du travail</t>
  </si>
  <si>
    <t>ECUE 3 Management &amp; pilotage d'équipe</t>
  </si>
  <si>
    <t>ECUE 4 Management &amp; interculturalité</t>
  </si>
  <si>
    <t xml:space="preserve">MAILLET Marie-Ange (Paris 8)
BLECK Yannick (Paris 8)
CLIMACO Cristina (Paris 8)
</t>
  </si>
  <si>
    <t>UCUE 5 Projet d'application (étude de cas/mise en situation pro/projet tutoré)*</t>
  </si>
  <si>
    <t>UE 5 GESTION DES ORGANISATIONS (42h)</t>
  </si>
  <si>
    <t>ECUE 1 Stakeholder management</t>
  </si>
  <si>
    <t>ECUE 2 Conduite du changement</t>
  </si>
  <si>
    <t>SPHINTHER Magali (Danone)</t>
  </si>
  <si>
    <t>ECUE 3 Négociation</t>
  </si>
  <si>
    <t>ECUE 4 Projet d'application (étude de cas/mise en situation pro/projet tutoré)*</t>
  </si>
  <si>
    <t>ECUE 1 Projet professionnel</t>
  </si>
  <si>
    <t>ECUE 2 Conférence Métier (1h30/ mois)</t>
  </si>
  <si>
    <t>Intervenants Universités, AJU et Entreprises</t>
  </si>
  <si>
    <t>S2</t>
  </si>
  <si>
    <t>UE7 STAGE</t>
  </si>
  <si>
    <t>Récapitulatif des heures</t>
  </si>
  <si>
    <t>En %</t>
  </si>
  <si>
    <t>Total CM</t>
  </si>
  <si>
    <t>Total TD</t>
  </si>
  <si>
    <t>Total TP</t>
  </si>
  <si>
    <t>Total distanciel</t>
  </si>
  <si>
    <t>Volume horaire cours par apprenant</t>
  </si>
  <si>
    <t>Volume horaire global par apprenant (cours + stage)</t>
  </si>
  <si>
    <t>*loi du 10 juillet 2014, le stage est obligatoire en vue d’obtenir un diplôme ou une certification. Il est limité à 6 mois et intégré dans le cadre d’un cursus de formation de 200 heures minimum d’enseignement</t>
  </si>
  <si>
    <t>Voir liste</t>
  </si>
  <si>
    <t>Stage</t>
  </si>
  <si>
    <t>Par UE et ECUE</t>
  </si>
  <si>
    <t>Stage facultatif</t>
  </si>
  <si>
    <t>Mémoire facultatif</t>
  </si>
  <si>
    <t>Soutenance facultative</t>
  </si>
  <si>
    <t>Pas de stage</t>
  </si>
  <si>
    <t>Obligatoire à choix</t>
  </si>
  <si>
    <t>Par module</t>
  </si>
  <si>
    <t>FC</t>
  </si>
  <si>
    <t>Mémoire</t>
  </si>
  <si>
    <t>Facultatif</t>
  </si>
  <si>
    <t>Pas de mémoire</t>
  </si>
  <si>
    <t>FI &amp; FC</t>
  </si>
  <si>
    <t>Pas de soutenance</t>
  </si>
  <si>
    <t>Non</t>
  </si>
  <si>
    <t>UE 6  MODULE PRO (26h)</t>
  </si>
  <si>
    <t>UE 1: STRATEGIE ET ADMINISTRATION de L'ENTREPRISE (46h)</t>
  </si>
  <si>
    <t>ECUE 3 Projet d'application</t>
  </si>
  <si>
    <t>ECUE 2 Projet d'innovation individuel</t>
  </si>
  <si>
    <t>ECUE 3 Soutenance</t>
  </si>
  <si>
    <t>Intervenant  entreprise Ubisoft</t>
  </si>
  <si>
    <t>MARKOWITZ Nathan et NANHOU Lorine (L'Oréal)</t>
  </si>
  <si>
    <t>BARTHON Antoine (L'Oréal)</t>
  </si>
  <si>
    <t>CERSOSIMO Riccardo (L'Oréal)</t>
  </si>
  <si>
    <t>ECUE 1 Stage</t>
  </si>
  <si>
    <t>BARON Pauline, BROS Lionel,  (Air France)</t>
  </si>
  <si>
    <t>LALLO Raphaëlle (Ubisoft)</t>
  </si>
  <si>
    <t>GALABERT Magali (AIR France), CLERC Philippe (AIR France)</t>
  </si>
  <si>
    <t>PAUGAM Sébastien (UPEC)/GALABERT Magali (Air France)</t>
  </si>
  <si>
    <t>Linda AISSI Intervenante CY Univeristé, Ethel TROLONG (Air France), Daniel THEA (Air France), Christine PTACEK (Air France), Valérie MOLENAT (Air France), Christelle DUFOUR (Air France)</t>
  </si>
  <si>
    <t>RH Air France : 
Relations Sociales, MOLENAT Valérie
RH Ubisoft : 
Dialogue Social, CIXOUS Damien</t>
  </si>
  <si>
    <t>BOUJNANE Karim (L'Oréal) et FARGUES Clément (L'Oréal)</t>
  </si>
  <si>
    <t>MEZNARIE Audrey (L'Oréal) ou Intervenant Air France</t>
  </si>
  <si>
    <t>LEROUX Benjamin, PORRETTA Jeanne (Danone)</t>
  </si>
  <si>
    <t>Intervenant entreprise UBISOFT/ L'Oréal</t>
  </si>
  <si>
    <t>Equipe Danone ou OHAYON Dina (L'Oréal)</t>
  </si>
  <si>
    <t>Intervenants entreprises (Air France, Danone, L'Oréal, Ubisoft)</t>
  </si>
  <si>
    <t>Intervenant Méthodo de projet/ design thinking</t>
  </si>
  <si>
    <t>Intervenants entreprises(2h)/Intervenant Univ (3h)</t>
  </si>
  <si>
    <t>GROULEZ Raphaël, SCUIO (Paris 8)</t>
  </si>
  <si>
    <t>Session 1 de septembre à juin session 2 en septembre n+1</t>
  </si>
  <si>
    <t>E et/ou O 100%</t>
  </si>
  <si>
    <t>6 max</t>
  </si>
  <si>
    <t>admis sur assiduité</t>
  </si>
  <si>
    <t>Modalités de Contrôle des Connaissances et des Compétences</t>
  </si>
  <si>
    <t>Applicable au Diplôme Inter Universitaire Management de l'Innovation et du Changement</t>
  </si>
  <si>
    <t>TEXTES réglementaires</t>
  </si>
  <si>
    <t xml:space="preserve">Modalités de Contrôle des Connaissances et des Compétences </t>
  </si>
  <si>
    <t>Utilisation des notes en première et deuxième session</t>
  </si>
  <si>
    <t>Les UE ou EC suivantes n'ont pas de deuxième session d'examen</t>
  </si>
  <si>
    <t>Voir Tableau  M3C</t>
  </si>
  <si>
    <r>
      <t xml:space="preserve">La note de seconde </t>
    </r>
    <r>
      <rPr>
        <b/>
        <sz val="11"/>
        <rFont val="Calibri"/>
        <family val="2"/>
        <scheme val="minor"/>
      </rPr>
      <t>session</t>
    </r>
    <r>
      <rPr>
        <b/>
        <sz val="11"/>
        <color theme="1"/>
        <rFont val="Calibri"/>
        <family val="2"/>
        <scheme val="minor"/>
      </rPr>
      <t xml:space="preserve"> est calculée de la manière suivante pour toutes les UE ou EC mentionnées ci-dessus</t>
    </r>
  </si>
  <si>
    <t xml:space="preserve">Pour les UE de spécialité et pour l'UE1 Transversale : la meilleure note des deux ou trois EC composant l'UE est doublée  dans le calcul de la moyenne de l'UE, cette seconde chance s'applique en session 1 pour tous. Pour les étudiants en réorientation fin de semestre 1, une épreuve de rattrapage sera proposée à l'issue de la session 1 sur les matières de CCI (seconde chance), et sera comptabilisée en session 2. </t>
  </si>
  <si>
    <t>Dans les autres cas en bloc Majeur, la règle est annoncée en début de semestre.</t>
  </si>
  <si>
    <t>Règles de la deuxième session pour les UE ou EC qui ne sont pas citées ci-dessus</t>
  </si>
  <si>
    <t>L’étudiant est libre de se présenter à la deuxième session</t>
  </si>
  <si>
    <t>L'étudiant a l'obligation de s'inscrire à la deuxième session  auprès de son secrétariat pédagogique</t>
  </si>
  <si>
    <t>La meilleure des 2 notes (1ère et 2ème session) est utilisée pour le calcul de la deuxième session</t>
  </si>
  <si>
    <t>La note de session 2 annule et remplace la note de session 1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</si>
  <si>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</si>
  <si>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</si>
  <si>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</si>
  <si>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</si>
  <si>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l'étudiant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</si>
  <si>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</si>
  <si>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</si>
  <si>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</si>
  <si>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</si>
  <si>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</si>
  <si>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</si>
  <si>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</si>
  <si>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2 et 4</t>
  </si>
  <si>
    <t xml:space="preserve">Compensations Capitalisation : Blocs de Connaissances et de Compétences (BCC) Unités d'enseignement (UE) et Elément constitutif (EC) </t>
  </si>
  <si>
    <r>
      <t>La compensation est automatique au sein d'un</t>
    </r>
    <r>
      <rPr>
        <sz val="11"/>
        <rFont val="Calibri"/>
        <family val="2"/>
        <scheme val="minor"/>
      </rPr>
      <t xml:space="preserve">e  UE </t>
    </r>
    <r>
      <rPr>
        <sz val="11"/>
        <color theme="1"/>
        <rFont val="Calibri"/>
        <family val="2"/>
        <scheme val="minor"/>
      </rPr>
      <t>sans notes seuils à tous les niveaux du DU</t>
    </r>
  </si>
  <si>
    <r>
      <t>La compensation est automatique au sein d'un</t>
    </r>
    <r>
      <rPr>
        <sz val="11"/>
        <rFont val="Calibri"/>
        <family val="2"/>
        <scheme val="minor"/>
      </rPr>
      <t>e UE</t>
    </r>
    <r>
      <rPr>
        <sz val="11"/>
        <color theme="1"/>
        <rFont val="Calibri"/>
        <family val="2"/>
        <scheme val="minor"/>
      </rPr>
      <t xml:space="preserve">, en tenant compte compte des notes seuils indiquées dans la maquette en  </t>
    </r>
    <r>
      <rPr>
        <sz val="11"/>
        <rFont val="Calibri"/>
        <family val="2"/>
        <scheme val="minor"/>
      </rPr>
      <t xml:space="preserve">DU </t>
    </r>
  </si>
  <si>
    <r>
      <t xml:space="preserve">Tous les </t>
    </r>
    <r>
      <rPr>
        <sz val="11"/>
        <rFont val="Calibri"/>
        <family val="2"/>
        <scheme val="minor"/>
      </rPr>
      <t>UE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se compensent entre eux dans un semestre</t>
    </r>
  </si>
  <si>
    <r>
      <t xml:space="preserve">Les compensations entre 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UE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dans un semestre ne sont pas symétriques </t>
    </r>
  </si>
  <si>
    <t xml:space="preserve">Voir les notes seuil </t>
  </si>
  <si>
    <t>Les semestres de chaque année de DU se compensent entre eux</t>
  </si>
  <si>
    <t xml:space="preserve">Certains semestres sont assortis d'une note seuil </t>
  </si>
  <si>
    <t>Un affichage ou une communication des règles et des modalités d'évaluation sous la responsabilité de l'enseignant, est obligatoire un mois au plus tard après la rentrée des étudiants</t>
  </si>
  <si>
    <t xml:space="preserve">Les EC, les UE,  les semestres obtenus avec une note supérieure à 10/20 sont capitalisées </t>
  </si>
  <si>
    <t xml:space="preserve">Toutes les EC, UE obtenues par compensation sont capitalisées </t>
  </si>
  <si>
    <t>Le jury reste souverain pour attribuer la compensation si le seuil n'est pas atteint</t>
  </si>
  <si>
    <t>Règles concernant le Stage de DU</t>
  </si>
  <si>
    <t xml:space="preserve">La durée du stage de DU est </t>
  </si>
  <si>
    <r>
      <t xml:space="preserve">6 mois </t>
    </r>
    <r>
      <rPr>
        <sz val="11"/>
        <rFont val="Calibri"/>
        <family val="2"/>
        <scheme val="minor"/>
      </rPr>
      <t>max</t>
    </r>
  </si>
  <si>
    <t xml:space="preserve">Le stage fait l'objet d'un rapport écrit </t>
  </si>
  <si>
    <t>Le stage fait l'objet d'une soutenance orale</t>
  </si>
  <si>
    <t>Nombre de notes entrant dans la règle de calcul de la note finale du stage</t>
  </si>
  <si>
    <t>Règle de calcul de la note finale de stage : Moyenne (Ecrit + Oral+ appréciation entreprise)</t>
  </si>
  <si>
    <t>Autre règle de calcul de la note finale de stage :</t>
  </si>
  <si>
    <t>Mode de validation du DU</t>
  </si>
  <si>
    <t>Une moyenne générale de 10/20 sur le DU et au moins trois UE à plus de 10</t>
  </si>
  <si>
    <t>Règles concernant le Redoublement en DU (cadrage pour l'ensemble des DU de l'établissement)</t>
  </si>
  <si>
    <t>Tout redoublement est examiné par le jury pour les étudiants qui en font la demande</t>
  </si>
  <si>
    <t>Moins de 10/20 à la moyenne générale ou dans 3 UE Le redoublement n'est pas de droit</t>
  </si>
  <si>
    <r>
      <t xml:space="preserve">Intervenant AJU </t>
    </r>
    <r>
      <rPr>
        <sz val="11"/>
        <rFont val="Calibri"/>
        <family val="2"/>
        <scheme val="minor"/>
      </rPr>
      <t xml:space="preserve">et/ou </t>
    </r>
    <r>
      <rPr>
        <sz val="11"/>
        <color theme="3"/>
        <rFont val="Calibri"/>
        <family val="2"/>
        <scheme val="minor"/>
      </rPr>
      <t>SCUIO-BAIP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</si>
</sst>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0"/>
      <name val="Calibri"/>
      <family val="2"/>
    </font>
    <font>
      <i/>
      <sz val="10"/>
      <color theme="0"/>
      <name val="Calibri"/>
      <family val="2"/>
    </font>
    <font>
      <b/>
      <sz val="10"/>
      <color theme="0"/>
      <name val="Calibri"/>
      <family val="2"/>
    </font>
    <font>
      <b/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3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i/>
      <sz val="11"/>
      <color theme="3"/>
      <name val="Calibri"/>
      <family val="2"/>
      <scheme val="minor"/>
    </font>
    <font>
      <b/>
      <sz val="11"/>
      <color theme="3"/>
      <name val="Calibri"/>
      <family val="2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sz val="12"/>
      <color rgb="FFFFFF00"/>
      <name val="Calibri"/>
      <family val="2"/>
    </font>
    <font>
      <b/>
      <sz val="12"/>
      <color theme="0"/>
      <name val="Calibri"/>
      <family val="2"/>
      <scheme val="minor"/>
    </font>
    <font>
      <b/>
      <i/>
      <sz val="12"/>
      <color rgb="FFFFFF00"/>
      <name val="Calibri"/>
      <family val="2"/>
      <scheme val="minor"/>
    </font>
    <font>
      <i/>
      <sz val="11"/>
      <color rgb="FFFFFF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5"/>
      <color rgb="FFFFFF00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trike/>
      <sz val="11"/>
      <name val="Calibri"/>
      <family val="2"/>
      <scheme val="minor"/>
    </font>
    <font>
      <sz val="10.5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5" fillId="0" borderId="0"/>
  </cellStyleXfs>
  <cellXfs count="248">
    <xf numFmtId="0" fontId="0" fillId="0" borderId="0" xfId="0"/>
    <xf numFmtId="0" fontId="0" fillId="0" borderId="0" xfId="0" applyAlignment="1">
      <alignment vertical="center"/>
    </xf>
    <xf numFmtId="0" fontId="19" fillId="0" borderId="26" xfId="0" applyFont="1" applyBorder="1" applyAlignment="1">
      <alignment vertical="center"/>
    </xf>
    <xf numFmtId="0" fontId="19" fillId="0" borderId="27" xfId="0" applyFont="1" applyBorder="1" applyAlignment="1">
      <alignment vertical="center"/>
    </xf>
    <xf numFmtId="0" fontId="20" fillId="2" borderId="28" xfId="0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6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0" fillId="2" borderId="5" xfId="0" applyFont="1" applyFill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vertical="center"/>
    </xf>
    <xf numFmtId="0" fontId="5" fillId="3" borderId="9" xfId="0" applyFont="1" applyFill="1" applyBorder="1" applyAlignment="1">
      <alignment horizontal="right" vertical="center" wrapText="1"/>
    </xf>
    <xf numFmtId="0" fontId="19" fillId="0" borderId="0" xfId="0" applyFont="1"/>
    <xf numFmtId="0" fontId="26" fillId="2" borderId="0" xfId="0" applyFont="1" applyFill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13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26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/>
    </xf>
    <xf numFmtId="15" fontId="13" fillId="2" borderId="2" xfId="0" applyNumberFormat="1" applyFont="1" applyFill="1" applyBorder="1" applyAlignment="1">
      <alignment vertical="center" wrapText="1"/>
    </xf>
    <xf numFmtId="0" fontId="35" fillId="0" borderId="27" xfId="0" applyFont="1" applyBorder="1" applyAlignment="1">
      <alignment vertical="center" wrapText="1"/>
    </xf>
    <xf numFmtId="0" fontId="36" fillId="5" borderId="3" xfId="0" applyFont="1" applyFill="1" applyBorder="1" applyAlignment="1">
      <alignment vertical="top" wrapText="1"/>
    </xf>
    <xf numFmtId="0" fontId="14" fillId="6" borderId="2" xfId="0" applyFont="1" applyFill="1" applyBorder="1" applyAlignment="1">
      <alignment vertical="top"/>
    </xf>
    <xf numFmtId="0" fontId="36" fillId="6" borderId="3" xfId="0" applyFont="1" applyFill="1" applyBorder="1" applyAlignment="1">
      <alignment vertical="top" wrapText="1"/>
    </xf>
    <xf numFmtId="0" fontId="36" fillId="7" borderId="2" xfId="0" applyFont="1" applyFill="1" applyBorder="1" applyAlignment="1">
      <alignment vertical="top" wrapText="1"/>
    </xf>
    <xf numFmtId="0" fontId="36" fillId="7" borderId="3" xfId="0" applyFont="1" applyFill="1" applyBorder="1" applyAlignment="1">
      <alignment vertical="top" wrapText="1"/>
    </xf>
    <xf numFmtId="0" fontId="14" fillId="7" borderId="2" xfId="0" applyFont="1" applyFill="1" applyBorder="1" applyAlignment="1">
      <alignment vertical="top"/>
    </xf>
    <xf numFmtId="0" fontId="36" fillId="8" borderId="2" xfId="0" applyFont="1" applyFill="1" applyBorder="1" applyAlignment="1">
      <alignment vertical="top" wrapText="1"/>
    </xf>
    <xf numFmtId="0" fontId="36" fillId="9" borderId="3" xfId="0" applyFont="1" applyFill="1" applyBorder="1" applyAlignment="1">
      <alignment vertical="top" wrapText="1"/>
    </xf>
    <xf numFmtId="0" fontId="14" fillId="8" borderId="2" xfId="0" applyFont="1" applyFill="1" applyBorder="1" applyAlignment="1">
      <alignment vertical="top"/>
    </xf>
    <xf numFmtId="0" fontId="14" fillId="9" borderId="2" xfId="0" applyFont="1" applyFill="1" applyBorder="1" applyAlignment="1">
      <alignment vertical="top"/>
    </xf>
    <xf numFmtId="0" fontId="14" fillId="5" borderId="2" xfId="0" applyFont="1" applyFill="1" applyBorder="1" applyAlignment="1">
      <alignment vertical="top"/>
    </xf>
    <xf numFmtId="0" fontId="19" fillId="0" borderId="2" xfId="0" applyFont="1" applyBorder="1" applyAlignment="1">
      <alignment vertical="center" wrapText="1"/>
    </xf>
    <xf numFmtId="0" fontId="36" fillId="8" borderId="3" xfId="0" applyFont="1" applyFill="1" applyBorder="1" applyAlignment="1">
      <alignment vertical="top" wrapText="1"/>
    </xf>
    <xf numFmtId="0" fontId="17" fillId="4" borderId="2" xfId="0" applyFont="1" applyFill="1" applyBorder="1" applyAlignment="1">
      <alignment vertical="center"/>
    </xf>
    <xf numFmtId="0" fontId="5" fillId="3" borderId="10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/>
    </xf>
    <xf numFmtId="0" fontId="38" fillId="2" borderId="5" xfId="0" applyFont="1" applyFill="1" applyBorder="1" applyAlignment="1">
      <alignment vertical="center"/>
    </xf>
    <xf numFmtId="0" fontId="36" fillId="4" borderId="3" xfId="0" applyFont="1" applyFill="1" applyBorder="1" applyAlignment="1">
      <alignment vertical="top" wrapText="1"/>
    </xf>
    <xf numFmtId="0" fontId="19" fillId="2" borderId="2" xfId="0" applyFont="1" applyFill="1" applyBorder="1" applyAlignment="1">
      <alignment vertical="center"/>
    </xf>
    <xf numFmtId="0" fontId="19" fillId="2" borderId="6" xfId="0" applyFont="1" applyFill="1" applyBorder="1" applyAlignment="1">
      <alignment vertical="center"/>
    </xf>
    <xf numFmtId="0" fontId="36" fillId="4" borderId="2" xfId="0" applyFont="1" applyFill="1" applyBorder="1" applyAlignment="1">
      <alignment vertical="top" wrapText="1"/>
    </xf>
    <xf numFmtId="0" fontId="19" fillId="10" borderId="0" xfId="0" applyFont="1" applyFill="1" applyAlignment="1">
      <alignment vertical="center"/>
    </xf>
    <xf numFmtId="0" fontId="26" fillId="4" borderId="3" xfId="0" applyFont="1" applyFill="1" applyBorder="1" applyAlignment="1">
      <alignment vertical="center" wrapText="1"/>
    </xf>
    <xf numFmtId="0" fontId="20" fillId="0" borderId="5" xfId="0" applyFont="1" applyBorder="1" applyAlignment="1">
      <alignment vertical="center"/>
    </xf>
    <xf numFmtId="0" fontId="19" fillId="0" borderId="2" xfId="0" applyFont="1" applyBorder="1" applyAlignment="1">
      <alignment horizontal="left" vertical="top" wrapText="1"/>
    </xf>
    <xf numFmtId="0" fontId="19" fillId="0" borderId="4" xfId="0" applyFont="1" applyBorder="1" applyAlignment="1">
      <alignment vertical="center"/>
    </xf>
    <xf numFmtId="0" fontId="19" fillId="2" borderId="4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19" fillId="11" borderId="29" xfId="0" applyFont="1" applyFill="1" applyBorder="1" applyAlignment="1">
      <alignment vertical="center"/>
    </xf>
    <xf numFmtId="0" fontId="19" fillId="11" borderId="28" xfId="0" applyFont="1" applyFill="1" applyBorder="1" applyAlignment="1">
      <alignment vertical="center"/>
    </xf>
    <xf numFmtId="0" fontId="19" fillId="11" borderId="26" xfId="0" applyFont="1" applyFill="1" applyBorder="1" applyAlignment="1">
      <alignment vertical="center"/>
    </xf>
    <xf numFmtId="0" fontId="19" fillId="11" borderId="21" xfId="0" applyFont="1" applyFill="1" applyBorder="1" applyAlignment="1">
      <alignment vertical="center"/>
    </xf>
    <xf numFmtId="0" fontId="19" fillId="11" borderId="2" xfId="0" applyFont="1" applyFill="1" applyBorder="1" applyAlignment="1">
      <alignment vertical="center"/>
    </xf>
    <xf numFmtId="0" fontId="19" fillId="11" borderId="9" xfId="0" applyFont="1" applyFill="1" applyBorder="1" applyAlignment="1">
      <alignment vertical="center"/>
    </xf>
    <xf numFmtId="0" fontId="19" fillId="11" borderId="5" xfId="0" applyFont="1" applyFill="1" applyBorder="1" applyAlignment="1">
      <alignment vertical="center"/>
    </xf>
    <xf numFmtId="0" fontId="19" fillId="11" borderId="6" xfId="0" applyFont="1" applyFill="1" applyBorder="1" applyAlignment="1">
      <alignment vertical="center"/>
    </xf>
    <xf numFmtId="0" fontId="19" fillId="11" borderId="4" xfId="0" applyFont="1" applyFill="1" applyBorder="1" applyAlignment="1">
      <alignment vertical="center"/>
    </xf>
    <xf numFmtId="0" fontId="19" fillId="12" borderId="9" xfId="0" applyFont="1" applyFill="1" applyBorder="1" applyAlignment="1">
      <alignment vertical="center"/>
    </xf>
    <xf numFmtId="0" fontId="19" fillId="12" borderId="5" xfId="0" applyFont="1" applyFill="1" applyBorder="1" applyAlignment="1">
      <alignment vertical="center"/>
    </xf>
    <xf numFmtId="0" fontId="19" fillId="12" borderId="6" xfId="0" applyFont="1" applyFill="1" applyBorder="1" applyAlignment="1">
      <alignment vertical="center"/>
    </xf>
    <xf numFmtId="0" fontId="19" fillId="12" borderId="4" xfId="0" applyFont="1" applyFill="1" applyBorder="1" applyAlignment="1">
      <alignment vertical="center"/>
    </xf>
    <xf numFmtId="0" fontId="19" fillId="12" borderId="2" xfId="0" applyFont="1" applyFill="1" applyBorder="1" applyAlignment="1">
      <alignment vertical="center"/>
    </xf>
    <xf numFmtId="0" fontId="17" fillId="2" borderId="36" xfId="0" applyFont="1" applyFill="1" applyBorder="1" applyAlignment="1">
      <alignment vertical="center"/>
    </xf>
    <xf numFmtId="0" fontId="20" fillId="2" borderId="37" xfId="0" applyFont="1" applyFill="1" applyBorder="1" applyAlignment="1">
      <alignment vertical="center"/>
    </xf>
    <xf numFmtId="0" fontId="40" fillId="2" borderId="37" xfId="0" applyFont="1" applyFill="1" applyBorder="1" applyAlignment="1">
      <alignment vertical="center"/>
    </xf>
    <xf numFmtId="0" fontId="17" fillId="2" borderId="37" xfId="0" applyFont="1" applyFill="1" applyBorder="1" applyAlignment="1">
      <alignment vertical="center"/>
    </xf>
    <xf numFmtId="0" fontId="17" fillId="2" borderId="38" xfId="0" applyFont="1" applyFill="1" applyBorder="1" applyAlignment="1">
      <alignment vertical="center"/>
    </xf>
    <xf numFmtId="0" fontId="20" fillId="2" borderId="39" xfId="0" applyFont="1" applyFill="1" applyBorder="1" applyAlignment="1">
      <alignment vertical="center"/>
    </xf>
    <xf numFmtId="0" fontId="38" fillId="2" borderId="37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6" fillId="13" borderId="0" xfId="1" applyFont="1" applyFill="1" applyAlignment="1">
      <alignment horizontal="right" vertical="center"/>
    </xf>
    <xf numFmtId="0" fontId="13" fillId="13" borderId="0" xfId="0" applyFont="1" applyFill="1" applyAlignment="1">
      <alignment horizontal="left" vertical="center"/>
    </xf>
    <xf numFmtId="0" fontId="1" fillId="0" borderId="42" xfId="0" applyFont="1" applyBorder="1" applyAlignment="1">
      <alignment horizontal="right" vertical="center"/>
    </xf>
    <xf numFmtId="0" fontId="42" fillId="0" borderId="43" xfId="0" applyFont="1" applyBorder="1" applyAlignment="1">
      <alignment horizontal="left" vertical="center"/>
    </xf>
    <xf numFmtId="0" fontId="42" fillId="0" borderId="44" xfId="0" applyFont="1" applyBorder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47" fillId="0" borderId="0" xfId="0" applyFont="1" applyAlignment="1">
      <alignment vertical="center"/>
    </xf>
    <xf numFmtId="0" fontId="42" fillId="0" borderId="0" xfId="0" applyFont="1" applyAlignment="1">
      <alignment horizontal="left" vertical="center"/>
    </xf>
    <xf numFmtId="0" fontId="42" fillId="0" borderId="45" xfId="0" applyFont="1" applyBorder="1" applyAlignment="1">
      <alignment horizontal="left" vertical="center"/>
    </xf>
    <xf numFmtId="0" fontId="42" fillId="0" borderId="46" xfId="0" applyFont="1" applyBorder="1" applyAlignment="1">
      <alignment horizontal="right" vertical="center"/>
    </xf>
    <xf numFmtId="0" fontId="42" fillId="0" borderId="47" xfId="0" applyFont="1" applyBorder="1" applyAlignment="1">
      <alignment horizontal="left" vertical="center"/>
    </xf>
    <xf numFmtId="0" fontId="42" fillId="0" borderId="48" xfId="0" applyFont="1" applyBorder="1" applyAlignment="1">
      <alignment horizontal="left" vertical="center"/>
    </xf>
    <xf numFmtId="0" fontId="39" fillId="0" borderId="43" xfId="0" applyFont="1" applyBorder="1" applyAlignment="1">
      <alignment horizontal="left" vertical="center"/>
    </xf>
    <xf numFmtId="0" fontId="13" fillId="0" borderId="49" xfId="0" applyFont="1" applyBorder="1" applyAlignment="1">
      <alignment vertical="center" wrapText="1"/>
    </xf>
    <xf numFmtId="0" fontId="13" fillId="0" borderId="49" xfId="0" applyFont="1" applyBorder="1" applyAlignment="1">
      <alignment horizontal="right" vertical="center"/>
    </xf>
    <xf numFmtId="0" fontId="42" fillId="0" borderId="49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0" fillId="0" borderId="46" xfId="0" applyBorder="1" applyAlignment="1">
      <alignment horizontal="right" vertical="center"/>
    </xf>
    <xf numFmtId="0" fontId="13" fillId="0" borderId="47" xfId="0" applyFont="1" applyBorder="1" applyAlignment="1">
      <alignment horizontal="center" vertical="center"/>
    </xf>
    <xf numFmtId="0" fontId="47" fillId="0" borderId="47" xfId="0" applyFont="1" applyBorder="1" applyAlignment="1">
      <alignment horizontal="center" vertical="center"/>
    </xf>
    <xf numFmtId="0" fontId="42" fillId="0" borderId="0" xfId="0" applyFont="1" applyAlignment="1">
      <alignment horizontal="right" vertical="center"/>
    </xf>
    <xf numFmtId="0" fontId="42" fillId="0" borderId="0" xfId="0" applyFont="1" applyAlignment="1">
      <alignment horizontal="center" vertical="center"/>
    </xf>
    <xf numFmtId="0" fontId="36" fillId="0" borderId="43" xfId="0" applyFont="1" applyBorder="1" applyAlignment="1">
      <alignment horizontal="right" vertical="center" wrapText="1"/>
    </xf>
    <xf numFmtId="0" fontId="36" fillId="0" borderId="47" xfId="0" applyFont="1" applyBorder="1" applyAlignment="1">
      <alignment horizontal="right" vertical="center" wrapText="1"/>
    </xf>
    <xf numFmtId="0" fontId="36" fillId="0" borderId="50" xfId="0" applyFont="1" applyBorder="1" applyAlignment="1">
      <alignment horizontal="right" vertical="center" wrapText="1"/>
    </xf>
    <xf numFmtId="0" fontId="36" fillId="0" borderId="50" xfId="0" applyFont="1" applyBorder="1" applyAlignment="1">
      <alignment horizontal="center" vertical="center"/>
    </xf>
    <xf numFmtId="0" fontId="36" fillId="0" borderId="50" xfId="0" applyFont="1" applyBorder="1" applyAlignment="1">
      <alignment vertical="center"/>
    </xf>
    <xf numFmtId="0" fontId="14" fillId="0" borderId="50" xfId="0" applyFont="1" applyBorder="1" applyAlignment="1">
      <alignment horizontal="right" vertical="center" wrapText="1"/>
    </xf>
    <xf numFmtId="0" fontId="14" fillId="0" borderId="50" xfId="0" applyFont="1" applyBorder="1" applyAlignment="1">
      <alignment horizontal="center" vertical="center"/>
    </xf>
    <xf numFmtId="0" fontId="14" fillId="0" borderId="50" xfId="0" applyFont="1" applyBorder="1" applyAlignment="1">
      <alignment vertical="center"/>
    </xf>
    <xf numFmtId="0" fontId="36" fillId="0" borderId="50" xfId="0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42" fillId="0" borderId="0" xfId="0" applyFont="1" applyAlignment="1">
      <alignment vertical="center"/>
    </xf>
    <xf numFmtId="0" fontId="46" fillId="13" borderId="0" xfId="1" applyFont="1" applyFill="1" applyAlignment="1">
      <alignment horizontal="right" vertical="center" wrapText="1"/>
    </xf>
    <xf numFmtId="0" fontId="46" fillId="0" borderId="0" xfId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0" fillId="0" borderId="51" xfId="0" applyBorder="1" applyAlignment="1">
      <alignment horizontal="right" vertical="center"/>
    </xf>
    <xf numFmtId="0" fontId="0" fillId="0" borderId="50" xfId="0" applyBorder="1" applyAlignment="1">
      <alignment horizontal="right" vertical="center"/>
    </xf>
    <xf numFmtId="0" fontId="50" fillId="0" borderId="50" xfId="0" applyFont="1" applyBorder="1" applyAlignment="1">
      <alignment horizontal="center" vertical="center"/>
    </xf>
    <xf numFmtId="0" fontId="42" fillId="0" borderId="52" xfId="0" applyFont="1" applyBorder="1" applyAlignment="1">
      <alignment horizontal="left" vertical="center"/>
    </xf>
    <xf numFmtId="0" fontId="0" fillId="0" borderId="50" xfId="0" applyBorder="1" applyAlignment="1">
      <alignment horizontal="center" vertical="center"/>
    </xf>
    <xf numFmtId="0" fontId="42" fillId="0" borderId="51" xfId="0" applyFont="1" applyBorder="1" applyAlignment="1">
      <alignment horizontal="right" vertical="center"/>
    </xf>
    <xf numFmtId="0" fontId="0" fillId="0" borderId="52" xfId="0" applyBorder="1" applyAlignment="1">
      <alignment horizontal="left" vertical="center"/>
    </xf>
    <xf numFmtId="0" fontId="13" fillId="0" borderId="50" xfId="0" applyFont="1" applyBorder="1" applyAlignment="1">
      <alignment horizontal="center" vertical="center"/>
    </xf>
    <xf numFmtId="0" fontId="51" fillId="0" borderId="52" xfId="0" applyFont="1" applyBorder="1" applyAlignment="1">
      <alignment horizontal="right" vertical="center"/>
    </xf>
    <xf numFmtId="0" fontId="36" fillId="0" borderId="51" xfId="0" applyFont="1" applyBorder="1" applyAlignment="1">
      <alignment horizontal="right" vertical="center"/>
    </xf>
    <xf numFmtId="0" fontId="0" fillId="0" borderId="50" xfId="0" applyBorder="1" applyAlignment="1">
      <alignment horizontal="left" vertical="center"/>
    </xf>
    <xf numFmtId="0" fontId="52" fillId="0" borderId="50" xfId="0" applyFont="1" applyBorder="1" applyAlignment="1">
      <alignment horizontal="left" vertical="center"/>
    </xf>
    <xf numFmtId="0" fontId="42" fillId="0" borderId="50" xfId="0" applyFont="1" applyBorder="1" applyAlignment="1">
      <alignment horizontal="left" vertical="center"/>
    </xf>
    <xf numFmtId="0" fontId="39" fillId="0" borderId="50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9" fillId="0" borderId="2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right" vertical="center" wrapText="1"/>
    </xf>
    <xf numFmtId="0" fontId="5" fillId="3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right" vertical="center" wrapText="1"/>
    </xf>
    <xf numFmtId="0" fontId="5" fillId="3" borderId="31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right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/>
    </xf>
    <xf numFmtId="0" fontId="41" fillId="2" borderId="2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right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right" vertical="center"/>
    </xf>
    <xf numFmtId="0" fontId="17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/>
    </xf>
    <xf numFmtId="0" fontId="28" fillId="3" borderId="22" xfId="0" applyFont="1" applyFill="1" applyBorder="1" applyAlignment="1">
      <alignment horizontal="center" vertical="center"/>
    </xf>
    <xf numFmtId="0" fontId="30" fillId="3" borderId="18" xfId="0" applyFont="1" applyFill="1" applyBorder="1" applyAlignment="1">
      <alignment horizontal="center" vertical="center"/>
    </xf>
    <xf numFmtId="0" fontId="30" fillId="3" borderId="14" xfId="0" applyFont="1" applyFill="1" applyBorder="1" applyAlignment="1">
      <alignment horizontal="center" vertical="center"/>
    </xf>
    <xf numFmtId="0" fontId="30" fillId="3" borderId="1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textRotation="90" wrapText="1"/>
    </xf>
    <xf numFmtId="0" fontId="7" fillId="3" borderId="30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32" fillId="3" borderId="14" xfId="0" applyFont="1" applyFill="1" applyBorder="1" applyAlignment="1">
      <alignment horizontal="center" vertical="center" wrapText="1"/>
    </xf>
    <xf numFmtId="0" fontId="32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30" fillId="3" borderId="2" xfId="0" applyFont="1" applyFill="1" applyBorder="1" applyAlignment="1">
      <alignment horizontal="center" vertical="center"/>
    </xf>
    <xf numFmtId="0" fontId="30" fillId="3" borderId="27" xfId="0" applyFont="1" applyFill="1" applyBorder="1" applyAlignment="1">
      <alignment horizontal="center" vertical="center"/>
    </xf>
    <xf numFmtId="0" fontId="33" fillId="3" borderId="2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/>
    </xf>
    <xf numFmtId="0" fontId="34" fillId="3" borderId="2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49" fillId="0" borderId="43" xfId="0" applyFont="1" applyBorder="1" applyAlignment="1">
      <alignment horizontal="center" vertical="center"/>
    </xf>
    <xf numFmtId="0" fontId="49" fillId="0" borderId="47" xfId="0" applyFont="1" applyBorder="1" applyAlignment="1">
      <alignment horizontal="center" vertical="center"/>
    </xf>
    <xf numFmtId="0" fontId="36" fillId="0" borderId="43" xfId="0" applyFont="1" applyBorder="1" applyAlignment="1">
      <alignment horizontal="center" vertical="center"/>
    </xf>
    <xf numFmtId="0" fontId="36" fillId="0" borderId="47" xfId="0" applyFont="1" applyBorder="1" applyAlignment="1">
      <alignment horizontal="center" vertical="center"/>
    </xf>
    <xf numFmtId="0" fontId="43" fillId="13" borderId="0" xfId="0" applyFont="1" applyFill="1" applyAlignment="1">
      <alignment horizontal="center" vertical="center"/>
    </xf>
    <xf numFmtId="0" fontId="44" fillId="13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BA2BCB8C-CDAC-4769-B6B2-AD084D9EA121}"/>
  </cellStyles>
  <dxfs count="0"/>
  <tableStyles count="0" defaultTableStyle="TableStyleMedium9" defaultPivotStyle="PivotStyleLight16"/>
  <colors>
    <mruColors>
      <color rgb="FF9900CC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etitia\Desktop\AJU%20Roadmaps\Roadmap_DU%20d'AJU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admap DU"/>
      <sheetName val="Calendrier 2024-25 F VEN"/>
      <sheetName val="Etat"/>
      <sheetName val="M2_projet FA"/>
    </sheetNames>
    <sheetDataSet>
      <sheetData sheetId="0"/>
      <sheetData sheetId="1"/>
      <sheetData sheetId="2">
        <row r="1">
          <cell r="A1" t="str">
            <v>Etat</v>
          </cell>
        </row>
        <row r="2">
          <cell r="A2" t="str">
            <v>en cours</v>
          </cell>
        </row>
        <row r="3">
          <cell r="A3" t="str">
            <v>fini</v>
          </cell>
        </row>
        <row r="4">
          <cell r="A4" t="str">
            <v>annulé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55"/>
  <sheetViews>
    <sheetView tabSelected="1" zoomScale="70" zoomScaleNormal="70" workbookViewId="0">
      <selection activeCell="Q46" sqref="Q46"/>
    </sheetView>
  </sheetViews>
  <sheetFormatPr baseColWidth="10" defaultColWidth="11.44140625" defaultRowHeight="14.4" x14ac:dyDescent="0.3"/>
  <cols>
    <col min="1" max="1" width="4.77734375" style="1" customWidth="1"/>
    <col min="2" max="2" width="31" style="1" customWidth="1"/>
    <col min="3" max="3" width="16.77734375" style="1" customWidth="1"/>
    <col min="4" max="4" width="7.5546875" style="1" customWidth="1"/>
    <col min="5" max="5" width="9.5546875" style="1" customWidth="1"/>
    <col min="6" max="6" width="10.5546875" style="1" customWidth="1"/>
    <col min="7" max="7" width="9.5546875" style="1" customWidth="1"/>
    <col min="8" max="8" width="8.21875" style="1" customWidth="1"/>
    <col min="9" max="9" width="9.21875" style="1" customWidth="1"/>
    <col min="10" max="10" width="10" style="1" customWidth="1"/>
    <col min="11" max="11" width="10.21875" style="1" customWidth="1"/>
    <col min="12" max="12" width="6.77734375" style="1" customWidth="1"/>
    <col min="13" max="13" width="15.44140625" style="1" customWidth="1"/>
    <col min="14" max="14" width="13.77734375" style="1" customWidth="1"/>
    <col min="15" max="15" width="11" style="1" customWidth="1"/>
    <col min="16" max="16" width="11.21875" style="1" customWidth="1"/>
    <col min="17" max="17" width="12.5546875" style="1" customWidth="1"/>
    <col min="18" max="18" width="14.77734375" style="1" customWidth="1"/>
    <col min="19" max="19" width="11.44140625" style="1"/>
    <col min="20" max="33" width="11.44140625" style="17"/>
    <col min="34" max="16384" width="11.44140625" style="1"/>
  </cols>
  <sheetData>
    <row r="1" spans="1:33" ht="23.4" x14ac:dyDescent="0.3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33" ht="19.5" customHeight="1" x14ac:dyDescent="0.3">
      <c r="A2" s="189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</row>
    <row r="3" spans="1:33" ht="33.75" customHeight="1" x14ac:dyDescent="0.3">
      <c r="A3" s="186" t="s">
        <v>2</v>
      </c>
      <c r="B3" s="186"/>
      <c r="C3" s="187" t="s">
        <v>3</v>
      </c>
      <c r="D3" s="187"/>
      <c r="E3" s="187"/>
      <c r="F3" s="187"/>
      <c r="G3" s="187"/>
      <c r="H3" s="187"/>
      <c r="I3" s="187"/>
      <c r="J3" s="195" t="s">
        <v>4</v>
      </c>
      <c r="K3" s="196"/>
      <c r="L3" s="196"/>
      <c r="M3" s="196"/>
      <c r="N3" s="196"/>
      <c r="O3" s="196"/>
      <c r="P3" s="207" t="s">
        <v>5</v>
      </c>
      <c r="Q3" s="207"/>
      <c r="R3" s="207"/>
    </row>
    <row r="4" spans="1:33" s="17" customFormat="1" ht="18.75" customHeight="1" x14ac:dyDescent="0.3">
      <c r="A4" s="18"/>
      <c r="B4" s="18"/>
      <c r="C4" s="16"/>
      <c r="D4" s="16"/>
      <c r="E4" s="16"/>
      <c r="F4" s="16"/>
      <c r="G4" s="16"/>
      <c r="H4" s="16"/>
      <c r="I4" s="16"/>
      <c r="J4" s="19"/>
      <c r="K4" s="15"/>
      <c r="L4" s="15"/>
      <c r="M4" s="15"/>
      <c r="N4" s="15"/>
      <c r="O4" s="15"/>
      <c r="P4" s="20"/>
      <c r="Q4" s="20"/>
      <c r="R4" s="20"/>
    </row>
    <row r="5" spans="1:33" s="17" customFormat="1" ht="33.75" customHeight="1" x14ac:dyDescent="0.3">
      <c r="A5" s="188" t="s">
        <v>6</v>
      </c>
      <c r="B5" s="188"/>
      <c r="C5" s="188"/>
      <c r="D5" s="38"/>
      <c r="E5" s="180" t="s">
        <v>7</v>
      </c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</row>
    <row r="6" spans="1:33" ht="69" customHeight="1" x14ac:dyDescent="0.3">
      <c r="A6" s="186" t="s">
        <v>8</v>
      </c>
      <c r="B6" s="186"/>
      <c r="C6" s="37" t="s">
        <v>9</v>
      </c>
      <c r="D6" s="39"/>
      <c r="E6" s="171" t="s">
        <v>10</v>
      </c>
      <c r="F6" s="171"/>
      <c r="G6" s="197" t="s">
        <v>111</v>
      </c>
      <c r="H6" s="197"/>
      <c r="I6" s="182" t="s">
        <v>12</v>
      </c>
      <c r="J6" s="161"/>
      <c r="K6" s="175" t="s">
        <v>13</v>
      </c>
      <c r="L6" s="198"/>
      <c r="M6" s="36" t="s">
        <v>14</v>
      </c>
      <c r="N6" s="37" t="s">
        <v>15</v>
      </c>
      <c r="O6" s="171" t="s">
        <v>16</v>
      </c>
      <c r="P6" s="171"/>
      <c r="Q6" s="185" t="s">
        <v>152</v>
      </c>
      <c r="R6" s="185"/>
    </row>
    <row r="7" spans="1:33" ht="62.25" customHeight="1" x14ac:dyDescent="0.3">
      <c r="A7" s="171" t="s">
        <v>17</v>
      </c>
      <c r="B7" s="171"/>
      <c r="C7" s="37" t="s">
        <v>18</v>
      </c>
      <c r="D7" s="39"/>
      <c r="E7" s="171" t="s">
        <v>19</v>
      </c>
      <c r="F7" s="171"/>
      <c r="G7" s="172" t="s">
        <v>20</v>
      </c>
      <c r="H7" s="172"/>
      <c r="I7" s="171" t="s">
        <v>21</v>
      </c>
      <c r="J7" s="171"/>
      <c r="K7" s="172" t="s">
        <v>20</v>
      </c>
      <c r="L7" s="172"/>
      <c r="M7" s="27" t="s">
        <v>22</v>
      </c>
      <c r="N7" s="37" t="s">
        <v>23</v>
      </c>
      <c r="O7" s="169" t="s">
        <v>24</v>
      </c>
      <c r="P7" s="170"/>
      <c r="Q7" s="178" t="s">
        <v>25</v>
      </c>
      <c r="R7" s="179"/>
    </row>
    <row r="8" spans="1:33" ht="102.75" customHeight="1" x14ac:dyDescent="0.3">
      <c r="A8" s="171" t="s">
        <v>26</v>
      </c>
      <c r="B8" s="171"/>
      <c r="C8" s="50" t="s">
        <v>27</v>
      </c>
      <c r="D8" s="39"/>
      <c r="E8" s="171" t="s">
        <v>28</v>
      </c>
      <c r="F8" s="171"/>
      <c r="G8" s="181">
        <v>2</v>
      </c>
      <c r="H8" s="181"/>
      <c r="I8" s="173" t="s">
        <v>29</v>
      </c>
      <c r="J8" s="174"/>
      <c r="K8" s="175" t="s">
        <v>150</v>
      </c>
      <c r="L8" s="176"/>
      <c r="M8" s="36" t="s">
        <v>30</v>
      </c>
      <c r="N8" s="37" t="s">
        <v>31</v>
      </c>
      <c r="O8" s="171" t="s">
        <v>32</v>
      </c>
      <c r="P8" s="171"/>
      <c r="Q8" s="178" t="s">
        <v>206</v>
      </c>
      <c r="R8" s="211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</row>
    <row r="9" spans="1:33" ht="90" customHeight="1" x14ac:dyDescent="0.3">
      <c r="A9" s="160" t="s">
        <v>33</v>
      </c>
      <c r="B9" s="161"/>
      <c r="C9" s="50" t="s">
        <v>34</v>
      </c>
      <c r="D9" s="39"/>
      <c r="E9" s="160" t="s">
        <v>35</v>
      </c>
      <c r="F9" s="182"/>
      <c r="G9" s="183" t="s">
        <v>36</v>
      </c>
      <c r="H9" s="184"/>
      <c r="I9" s="171" t="s">
        <v>37</v>
      </c>
      <c r="J9" s="171"/>
      <c r="K9" s="178" t="s">
        <v>38</v>
      </c>
      <c r="L9" s="179"/>
      <c r="M9" s="36" t="s">
        <v>39</v>
      </c>
      <c r="N9" s="37" t="s">
        <v>36</v>
      </c>
      <c r="O9" s="171" t="s">
        <v>40</v>
      </c>
      <c r="P9" s="171"/>
      <c r="Q9" s="212" t="s">
        <v>41</v>
      </c>
      <c r="R9" s="213"/>
      <c r="S9" s="167"/>
      <c r="T9" s="167"/>
      <c r="U9" s="163"/>
      <c r="V9" s="163"/>
      <c r="W9" s="164"/>
      <c r="X9" s="164"/>
      <c r="Y9" s="163"/>
      <c r="Z9" s="163"/>
      <c r="AA9" s="164"/>
      <c r="AB9" s="164"/>
      <c r="AC9" s="163"/>
      <c r="AD9" s="163"/>
      <c r="AE9" s="164"/>
      <c r="AF9" s="164"/>
      <c r="AG9" s="164"/>
    </row>
    <row r="10" spans="1:33" s="26" customFormat="1" ht="20.25" customHeight="1" thickBot="1" x14ac:dyDescent="0.35">
      <c r="A10" s="22"/>
      <c r="B10" s="22"/>
      <c r="C10" s="22"/>
      <c r="D10" s="22"/>
      <c r="E10" s="22"/>
      <c r="F10" s="24"/>
      <c r="G10" s="24"/>
      <c r="H10" s="19"/>
      <c r="I10" s="19"/>
      <c r="J10" s="25"/>
      <c r="K10" s="25"/>
      <c r="L10" s="15"/>
      <c r="M10" s="15"/>
      <c r="N10" s="15"/>
      <c r="O10" s="24"/>
      <c r="P10" s="24"/>
      <c r="Q10" s="23"/>
      <c r="R10" s="23"/>
      <c r="U10" s="163"/>
      <c r="V10" s="163"/>
      <c r="W10" s="167"/>
      <c r="X10" s="167"/>
      <c r="Y10" s="163"/>
      <c r="Z10" s="163"/>
      <c r="AA10" s="167"/>
      <c r="AB10" s="167"/>
      <c r="AC10" s="21"/>
      <c r="AD10" s="29"/>
      <c r="AE10" s="163"/>
      <c r="AF10" s="163"/>
      <c r="AG10" s="43"/>
    </row>
    <row r="11" spans="1:33" ht="27.75" customHeight="1" thickBot="1" x14ac:dyDescent="0.35">
      <c r="A11" s="191" t="s">
        <v>42</v>
      </c>
      <c r="B11" s="192"/>
      <c r="C11" s="192"/>
      <c r="D11" s="192"/>
      <c r="E11" s="192"/>
      <c r="F11" s="192"/>
      <c r="G11" s="192"/>
      <c r="H11" s="193"/>
      <c r="I11" s="193"/>
      <c r="J11" s="193"/>
      <c r="K11" s="193"/>
      <c r="L11" s="194"/>
      <c r="M11" s="226" t="s">
        <v>43</v>
      </c>
      <c r="N11" s="227"/>
      <c r="O11" s="227"/>
      <c r="P11" s="227"/>
      <c r="Q11" s="228"/>
      <c r="R11" s="222" t="s">
        <v>44</v>
      </c>
      <c r="U11" s="163"/>
      <c r="V11" s="163"/>
      <c r="W11" s="164"/>
      <c r="X11" s="164"/>
      <c r="Y11" s="163"/>
      <c r="Z11" s="163"/>
      <c r="AA11" s="167"/>
      <c r="AB11" s="167"/>
      <c r="AC11" s="21"/>
      <c r="AD11" s="29"/>
      <c r="AE11" s="163"/>
      <c r="AF11" s="163"/>
      <c r="AG11" s="43"/>
    </row>
    <row r="12" spans="1:33" ht="15.75" customHeight="1" thickBot="1" x14ac:dyDescent="0.35">
      <c r="A12" s="199" t="s">
        <v>45</v>
      </c>
      <c r="B12" s="206" t="s">
        <v>46</v>
      </c>
      <c r="C12" s="206" t="s">
        <v>47</v>
      </c>
      <c r="D12" s="200" t="s">
        <v>48</v>
      </c>
      <c r="E12" s="201"/>
      <c r="F12" s="208" t="s">
        <v>49</v>
      </c>
      <c r="G12" s="208"/>
      <c r="H12" s="214" t="s">
        <v>50</v>
      </c>
      <c r="I12" s="214"/>
      <c r="J12" s="214"/>
      <c r="K12" s="214"/>
      <c r="L12" s="215"/>
      <c r="M12" s="222" t="s">
        <v>51</v>
      </c>
      <c r="N12" s="224" t="s">
        <v>52</v>
      </c>
      <c r="O12" s="224"/>
      <c r="P12" s="224"/>
      <c r="Q12" s="225"/>
      <c r="R12" s="223"/>
      <c r="U12" s="163"/>
      <c r="V12" s="163"/>
      <c r="W12" s="164"/>
      <c r="X12" s="164"/>
      <c r="Y12" s="163"/>
      <c r="Z12" s="163"/>
      <c r="AA12" s="167"/>
      <c r="AB12" s="167"/>
      <c r="AC12" s="15"/>
      <c r="AD12" s="22"/>
      <c r="AE12" s="22"/>
      <c r="AF12" s="23"/>
      <c r="AG12" s="23"/>
    </row>
    <row r="13" spans="1:33" ht="30.75" customHeight="1" x14ac:dyDescent="0.3">
      <c r="A13" s="199"/>
      <c r="B13" s="206"/>
      <c r="C13" s="206"/>
      <c r="D13" s="202"/>
      <c r="E13" s="203"/>
      <c r="F13" s="208"/>
      <c r="G13" s="208"/>
      <c r="H13" s="216"/>
      <c r="I13" s="216"/>
      <c r="J13" s="216"/>
      <c r="K13" s="216"/>
      <c r="L13" s="217"/>
      <c r="M13" s="223"/>
      <c r="N13" s="218" t="s">
        <v>53</v>
      </c>
      <c r="O13" s="219"/>
      <c r="P13" s="220" t="s">
        <v>54</v>
      </c>
      <c r="Q13" s="221"/>
      <c r="R13" s="223"/>
    </row>
    <row r="14" spans="1:33" ht="54" customHeight="1" thickBot="1" x14ac:dyDescent="0.35">
      <c r="A14" s="199"/>
      <c r="B14" s="206"/>
      <c r="C14" s="206"/>
      <c r="D14" s="204"/>
      <c r="E14" s="205"/>
      <c r="F14" s="208"/>
      <c r="G14" s="208"/>
      <c r="H14" s="30" t="s">
        <v>55</v>
      </c>
      <c r="I14" s="31" t="s">
        <v>56</v>
      </c>
      <c r="J14" s="31" t="s">
        <v>57</v>
      </c>
      <c r="K14" s="32" t="s">
        <v>58</v>
      </c>
      <c r="L14" s="33" t="s">
        <v>59</v>
      </c>
      <c r="M14" s="229"/>
      <c r="N14" s="66" t="s">
        <v>60</v>
      </c>
      <c r="O14" s="35" t="s">
        <v>61</v>
      </c>
      <c r="P14" s="34" t="s">
        <v>60</v>
      </c>
      <c r="Q14" s="35" t="s">
        <v>61</v>
      </c>
      <c r="R14" s="223"/>
    </row>
    <row r="15" spans="1:33" s="5" customFormat="1" ht="40.5" customHeight="1" x14ac:dyDescent="0.3">
      <c r="A15" s="2" t="s">
        <v>62</v>
      </c>
      <c r="B15" s="51" t="s">
        <v>126</v>
      </c>
      <c r="D15" s="165"/>
      <c r="E15" s="166"/>
      <c r="F15" s="168"/>
      <c r="G15" s="168"/>
      <c r="H15" s="3"/>
      <c r="I15" s="3"/>
      <c r="J15" s="3"/>
      <c r="K15" s="3"/>
      <c r="L15" s="4"/>
      <c r="M15" s="95"/>
      <c r="N15" s="81"/>
      <c r="O15" s="82"/>
      <c r="P15" s="83"/>
      <c r="Q15" s="84"/>
      <c r="R15" s="85">
        <f>SUM(R16:R19)</f>
        <v>10</v>
      </c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</row>
    <row r="16" spans="1:33" s="5" customFormat="1" ht="28.8" x14ac:dyDescent="0.3">
      <c r="A16" s="6" t="s">
        <v>62</v>
      </c>
      <c r="B16" s="63" t="s">
        <v>63</v>
      </c>
      <c r="C16" s="63" t="s">
        <v>64</v>
      </c>
      <c r="D16" s="165" t="s">
        <v>65</v>
      </c>
      <c r="E16" s="166"/>
      <c r="F16" s="168" t="s">
        <v>36</v>
      </c>
      <c r="G16" s="168"/>
      <c r="H16" s="8">
        <v>16</v>
      </c>
      <c r="I16" s="8"/>
      <c r="J16" s="7"/>
      <c r="K16" s="7"/>
      <c r="L16" s="9">
        <f t="shared" ref="L16:L42" si="0">SUM(H16:K16)</f>
        <v>16</v>
      </c>
      <c r="M16" s="96"/>
      <c r="N16" s="240" t="s">
        <v>151</v>
      </c>
      <c r="O16" s="241"/>
      <c r="P16" s="6"/>
      <c r="Q16" s="78"/>
      <c r="R16" s="7">
        <v>3</v>
      </c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</row>
    <row r="17" spans="1:33" s="5" customFormat="1" ht="43.2" x14ac:dyDescent="0.3">
      <c r="A17" s="2" t="s">
        <v>62</v>
      </c>
      <c r="B17" s="63" t="s">
        <v>66</v>
      </c>
      <c r="C17" s="63" t="s">
        <v>135</v>
      </c>
      <c r="D17" s="165" t="s">
        <v>65</v>
      </c>
      <c r="E17" s="166"/>
      <c r="F17" s="168" t="s">
        <v>36</v>
      </c>
      <c r="G17" s="168"/>
      <c r="H17" s="8">
        <v>9</v>
      </c>
      <c r="I17" s="8"/>
      <c r="J17" s="7"/>
      <c r="K17" s="7"/>
      <c r="L17" s="9">
        <f t="shared" si="0"/>
        <v>9</v>
      </c>
      <c r="M17" s="96"/>
      <c r="N17" s="240" t="s">
        <v>151</v>
      </c>
      <c r="O17" s="241"/>
      <c r="P17" s="6"/>
      <c r="Q17" s="78"/>
      <c r="R17" s="7">
        <v>2</v>
      </c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</row>
    <row r="18" spans="1:33" s="5" customFormat="1" ht="28.8" x14ac:dyDescent="0.3">
      <c r="A18" s="6" t="s">
        <v>62</v>
      </c>
      <c r="B18" s="63" t="s">
        <v>67</v>
      </c>
      <c r="C18" s="63" t="s">
        <v>136</v>
      </c>
      <c r="D18" s="165" t="s">
        <v>65</v>
      </c>
      <c r="E18" s="166"/>
      <c r="F18" s="168" t="s">
        <v>36</v>
      </c>
      <c r="G18" s="168"/>
      <c r="H18" s="8">
        <v>9</v>
      </c>
      <c r="I18" s="8"/>
      <c r="J18" s="7"/>
      <c r="K18" s="7"/>
      <c r="L18" s="9">
        <f t="shared" si="0"/>
        <v>9</v>
      </c>
      <c r="M18" s="96"/>
      <c r="N18" s="240" t="s">
        <v>151</v>
      </c>
      <c r="O18" s="241"/>
      <c r="P18" s="6"/>
      <c r="Q18" s="78"/>
      <c r="R18" s="7">
        <v>2</v>
      </c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</row>
    <row r="19" spans="1:33" s="5" customFormat="1" ht="43.2" x14ac:dyDescent="0.3">
      <c r="A19" s="2" t="s">
        <v>62</v>
      </c>
      <c r="B19" s="63" t="s">
        <v>68</v>
      </c>
      <c r="C19" s="158" t="s">
        <v>130</v>
      </c>
      <c r="D19" s="165" t="s">
        <v>65</v>
      </c>
      <c r="E19" s="166"/>
      <c r="F19" s="168" t="s">
        <v>36</v>
      </c>
      <c r="G19" s="168"/>
      <c r="H19" s="8">
        <v>12</v>
      </c>
      <c r="I19" s="8"/>
      <c r="J19" s="7"/>
      <c r="K19" s="7"/>
      <c r="L19" s="9">
        <f>SUM(H19:K19)</f>
        <v>12</v>
      </c>
      <c r="M19" s="97"/>
      <c r="N19" s="240" t="s">
        <v>151</v>
      </c>
      <c r="O19" s="241"/>
      <c r="P19" s="6"/>
      <c r="Q19" s="78"/>
      <c r="R19" s="7">
        <v>3</v>
      </c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</row>
    <row r="20" spans="1:33" s="5" customFormat="1" ht="19.5" customHeight="1" x14ac:dyDescent="0.3">
      <c r="A20" s="6" t="s">
        <v>62</v>
      </c>
      <c r="B20" s="62" t="s">
        <v>69</v>
      </c>
      <c r="C20" s="7"/>
      <c r="D20" s="165"/>
      <c r="E20" s="166"/>
      <c r="F20" s="165" t="s">
        <v>36</v>
      </c>
      <c r="G20" s="166"/>
      <c r="H20" s="8"/>
      <c r="I20" s="8"/>
      <c r="J20" s="7"/>
      <c r="K20" s="7"/>
      <c r="L20" s="9"/>
      <c r="M20" s="98"/>
      <c r="N20" s="86"/>
      <c r="O20" s="87"/>
      <c r="P20" s="88"/>
      <c r="Q20" s="89"/>
      <c r="R20" s="85">
        <f>SUM(R21:R25)</f>
        <v>10</v>
      </c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</row>
    <row r="21" spans="1:33" s="5" customFormat="1" ht="40.5" customHeight="1" x14ac:dyDescent="0.3">
      <c r="A21" s="2" t="s">
        <v>62</v>
      </c>
      <c r="B21" s="52" t="s">
        <v>70</v>
      </c>
      <c r="C21" s="63" t="s">
        <v>71</v>
      </c>
      <c r="D21" s="165" t="s">
        <v>65</v>
      </c>
      <c r="E21" s="166"/>
      <c r="F21" s="168" t="s">
        <v>36</v>
      </c>
      <c r="G21" s="168"/>
      <c r="H21" s="8">
        <v>16</v>
      </c>
      <c r="I21" s="8"/>
      <c r="J21" s="7"/>
      <c r="K21" s="7"/>
      <c r="L21" s="9">
        <f t="shared" si="0"/>
        <v>16</v>
      </c>
      <c r="M21" s="96"/>
      <c r="N21" s="240" t="s">
        <v>151</v>
      </c>
      <c r="O21" s="241"/>
      <c r="P21" s="6"/>
      <c r="Q21" s="78"/>
      <c r="R21" s="7">
        <v>3</v>
      </c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</row>
    <row r="22" spans="1:33" s="5" customFormat="1" ht="27.75" customHeight="1" x14ac:dyDescent="0.3">
      <c r="A22" s="6" t="s">
        <v>62</v>
      </c>
      <c r="B22" s="52" t="s">
        <v>72</v>
      </c>
      <c r="C22" s="63" t="s">
        <v>73</v>
      </c>
      <c r="D22" s="165" t="s">
        <v>65</v>
      </c>
      <c r="E22" s="166"/>
      <c r="F22" s="168" t="s">
        <v>36</v>
      </c>
      <c r="G22" s="168"/>
      <c r="H22" s="8">
        <v>6</v>
      </c>
      <c r="I22" s="8"/>
      <c r="J22" s="7"/>
      <c r="K22" s="7"/>
      <c r="L22" s="9">
        <f t="shared" si="0"/>
        <v>6</v>
      </c>
      <c r="M22" s="96"/>
      <c r="N22" s="240" t="s">
        <v>151</v>
      </c>
      <c r="O22" s="241"/>
      <c r="P22" s="6"/>
      <c r="Q22" s="78"/>
      <c r="R22" s="7">
        <v>1</v>
      </c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</row>
    <row r="23" spans="1:33" s="5" customFormat="1" ht="64.5" customHeight="1" x14ac:dyDescent="0.3">
      <c r="A23" s="2" t="s">
        <v>62</v>
      </c>
      <c r="B23" s="52" t="s">
        <v>74</v>
      </c>
      <c r="C23" s="63" t="s">
        <v>131</v>
      </c>
      <c r="D23" s="165" t="s">
        <v>65</v>
      </c>
      <c r="E23" s="166"/>
      <c r="F23" s="165" t="s">
        <v>36</v>
      </c>
      <c r="G23" s="166"/>
      <c r="H23" s="8">
        <v>6</v>
      </c>
      <c r="I23" s="8"/>
      <c r="J23" s="7"/>
      <c r="K23" s="7"/>
      <c r="L23" s="9">
        <f>SUM(H23:K23)</f>
        <v>6</v>
      </c>
      <c r="M23" s="96"/>
      <c r="N23" s="240" t="s">
        <v>151</v>
      </c>
      <c r="O23" s="241"/>
      <c r="P23" s="6"/>
      <c r="Q23" s="78"/>
      <c r="R23" s="7">
        <v>1</v>
      </c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</row>
    <row r="24" spans="1:33" s="5" customFormat="1" ht="27" customHeight="1" x14ac:dyDescent="0.3">
      <c r="A24" s="6" t="s">
        <v>62</v>
      </c>
      <c r="B24" s="52" t="s">
        <v>75</v>
      </c>
      <c r="C24" s="63" t="s">
        <v>133</v>
      </c>
      <c r="D24" s="165" t="s">
        <v>65</v>
      </c>
      <c r="E24" s="166"/>
      <c r="F24" s="165" t="s">
        <v>36</v>
      </c>
      <c r="G24" s="166"/>
      <c r="H24" s="8">
        <v>9</v>
      </c>
      <c r="I24" s="8"/>
      <c r="J24" s="7"/>
      <c r="K24" s="7"/>
      <c r="L24" s="9">
        <f t="shared" si="0"/>
        <v>9</v>
      </c>
      <c r="M24" s="96"/>
      <c r="N24" s="240" t="s">
        <v>151</v>
      </c>
      <c r="O24" s="241"/>
      <c r="P24" s="6"/>
      <c r="Q24" s="78"/>
      <c r="R24" s="7">
        <v>2</v>
      </c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</row>
    <row r="25" spans="1:33" s="5" customFormat="1" ht="52.5" customHeight="1" x14ac:dyDescent="0.3">
      <c r="A25" s="2" t="s">
        <v>62</v>
      </c>
      <c r="B25" s="52" t="s">
        <v>76</v>
      </c>
      <c r="C25" s="63" t="s">
        <v>132</v>
      </c>
      <c r="D25" s="165" t="s">
        <v>65</v>
      </c>
      <c r="E25" s="166"/>
      <c r="F25" s="165" t="s">
        <v>36</v>
      </c>
      <c r="G25" s="166"/>
      <c r="H25" s="8">
        <v>12</v>
      </c>
      <c r="I25" s="8"/>
      <c r="J25" s="7"/>
      <c r="K25" s="7"/>
      <c r="L25" s="9">
        <f t="shared" ref="L25" si="1">SUM(H25:K25)</f>
        <v>12</v>
      </c>
      <c r="M25" s="97"/>
      <c r="N25" s="240" t="s">
        <v>151</v>
      </c>
      <c r="O25" s="241"/>
      <c r="P25" s="6"/>
      <c r="Q25" s="78"/>
      <c r="R25" s="7">
        <v>3</v>
      </c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</row>
    <row r="26" spans="1:33" s="5" customFormat="1" ht="19.5" customHeight="1" x14ac:dyDescent="0.3">
      <c r="A26" s="6" t="s">
        <v>62</v>
      </c>
      <c r="B26" s="53" t="s">
        <v>77</v>
      </c>
      <c r="C26" s="7"/>
      <c r="D26" s="165"/>
      <c r="E26" s="166"/>
      <c r="F26" s="165"/>
      <c r="G26" s="166"/>
      <c r="H26" s="8"/>
      <c r="I26" s="8"/>
      <c r="J26" s="7"/>
      <c r="K26" s="7"/>
      <c r="L26" s="9"/>
      <c r="M26" s="98"/>
      <c r="N26" s="86"/>
      <c r="O26" s="87"/>
      <c r="P26" s="88"/>
      <c r="Q26" s="89"/>
      <c r="R26" s="85">
        <f>SUM(R27:R29)</f>
        <v>8</v>
      </c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</row>
    <row r="27" spans="1:33" s="5" customFormat="1" ht="39.75" customHeight="1" x14ac:dyDescent="0.3">
      <c r="A27" s="2" t="s">
        <v>62</v>
      </c>
      <c r="B27" s="54" t="s">
        <v>78</v>
      </c>
      <c r="C27" s="67" t="s">
        <v>79</v>
      </c>
      <c r="D27" s="165" t="s">
        <v>65</v>
      </c>
      <c r="E27" s="166"/>
      <c r="F27" s="165" t="s">
        <v>36</v>
      </c>
      <c r="G27" s="166"/>
      <c r="H27" s="8">
        <v>16</v>
      </c>
      <c r="I27" s="8"/>
      <c r="J27" s="7"/>
      <c r="K27" s="7"/>
      <c r="L27" s="9">
        <f t="shared" si="0"/>
        <v>16</v>
      </c>
      <c r="M27" s="96"/>
      <c r="N27" s="240" t="s">
        <v>151</v>
      </c>
      <c r="O27" s="241"/>
      <c r="P27" s="6"/>
      <c r="Q27" s="78"/>
      <c r="R27" s="7">
        <v>3</v>
      </c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</row>
    <row r="28" spans="1:33" s="5" customFormat="1" ht="31.95" customHeight="1" x14ac:dyDescent="0.3">
      <c r="A28" s="6" t="s">
        <v>62</v>
      </c>
      <c r="B28" s="54" t="s">
        <v>80</v>
      </c>
      <c r="C28" s="63" t="s">
        <v>137</v>
      </c>
      <c r="D28" s="165" t="s">
        <v>65</v>
      </c>
      <c r="E28" s="166"/>
      <c r="F28" s="165" t="s">
        <v>36</v>
      </c>
      <c r="G28" s="166"/>
      <c r="H28" s="8">
        <v>9</v>
      </c>
      <c r="I28" s="8"/>
      <c r="J28" s="7"/>
      <c r="K28" s="7"/>
      <c r="L28" s="9">
        <f t="shared" si="0"/>
        <v>9</v>
      </c>
      <c r="M28" s="96"/>
      <c r="N28" s="240" t="s">
        <v>151</v>
      </c>
      <c r="O28" s="241"/>
      <c r="P28" s="6"/>
      <c r="Q28" s="78"/>
      <c r="R28" s="7">
        <v>2</v>
      </c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</row>
    <row r="29" spans="1:33" s="5" customFormat="1" ht="38.25" customHeight="1" x14ac:dyDescent="0.3">
      <c r="A29" s="2" t="s">
        <v>62</v>
      </c>
      <c r="B29" s="54" t="s">
        <v>81</v>
      </c>
      <c r="C29" s="63" t="s">
        <v>138</v>
      </c>
      <c r="D29" s="165" t="s">
        <v>65</v>
      </c>
      <c r="E29" s="166"/>
      <c r="F29" s="165" t="s">
        <v>36</v>
      </c>
      <c r="G29" s="166"/>
      <c r="H29" s="8">
        <v>12</v>
      </c>
      <c r="I29" s="8"/>
      <c r="J29" s="7"/>
      <c r="K29" s="7"/>
      <c r="L29" s="9">
        <f t="shared" ref="L29" si="2">SUM(H29:K29)</f>
        <v>12</v>
      </c>
      <c r="M29" s="97"/>
      <c r="N29" s="240" t="s">
        <v>151</v>
      </c>
      <c r="O29" s="241"/>
      <c r="P29" s="6"/>
      <c r="Q29" s="78"/>
      <c r="R29" s="7">
        <v>3</v>
      </c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</row>
    <row r="30" spans="1:33" s="5" customFormat="1" ht="19.5" customHeight="1" x14ac:dyDescent="0.3">
      <c r="A30" s="6" t="s">
        <v>62</v>
      </c>
      <c r="B30" s="57" t="s">
        <v>82</v>
      </c>
      <c r="C30" s="7"/>
      <c r="D30" s="165"/>
      <c r="E30" s="166"/>
      <c r="F30" s="165"/>
      <c r="G30" s="166"/>
      <c r="H30" s="8"/>
      <c r="I30" s="8"/>
      <c r="J30" s="7"/>
      <c r="K30" s="7"/>
      <c r="L30" s="9"/>
      <c r="M30" s="98"/>
      <c r="N30" s="86"/>
      <c r="O30" s="87"/>
      <c r="P30" s="88"/>
      <c r="Q30" s="89"/>
      <c r="R30" s="85">
        <f>SUM(R31:R35)</f>
        <v>10</v>
      </c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</row>
    <row r="31" spans="1:33" s="5" customFormat="1" ht="70.5" customHeight="1" x14ac:dyDescent="0.3">
      <c r="A31" s="2" t="s">
        <v>62</v>
      </c>
      <c r="B31" s="55" t="s">
        <v>83</v>
      </c>
      <c r="C31" s="158" t="s">
        <v>139</v>
      </c>
      <c r="D31" s="165" t="s">
        <v>65</v>
      </c>
      <c r="E31" s="166"/>
      <c r="F31" s="165" t="s">
        <v>36</v>
      </c>
      <c r="G31" s="166"/>
      <c r="H31" s="8">
        <v>16</v>
      </c>
      <c r="I31" s="8"/>
      <c r="J31" s="7"/>
      <c r="K31" s="7"/>
      <c r="L31" s="9">
        <f t="shared" si="0"/>
        <v>16</v>
      </c>
      <c r="M31" s="96"/>
      <c r="N31" s="240" t="s">
        <v>151</v>
      </c>
      <c r="O31" s="241"/>
      <c r="P31" s="6"/>
      <c r="Q31" s="78"/>
      <c r="R31" s="7">
        <v>3</v>
      </c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</row>
    <row r="32" spans="1:33" s="5" customFormat="1" ht="31.5" customHeight="1" x14ac:dyDescent="0.3">
      <c r="A32" s="6" t="s">
        <v>62</v>
      </c>
      <c r="B32" s="56" t="s">
        <v>84</v>
      </c>
      <c r="C32" s="63" t="s">
        <v>140</v>
      </c>
      <c r="D32" s="165" t="s">
        <v>65</v>
      </c>
      <c r="E32" s="166"/>
      <c r="F32" s="168" t="s">
        <v>36</v>
      </c>
      <c r="G32" s="168"/>
      <c r="H32" s="8">
        <v>6</v>
      </c>
      <c r="I32" s="8"/>
      <c r="J32" s="7"/>
      <c r="K32" s="7"/>
      <c r="L32" s="9">
        <f t="shared" si="0"/>
        <v>6</v>
      </c>
      <c r="M32" s="96"/>
      <c r="N32" s="240" t="s">
        <v>151</v>
      </c>
      <c r="O32" s="241"/>
      <c r="P32" s="6"/>
      <c r="Q32" s="78"/>
      <c r="R32" s="7">
        <v>1</v>
      </c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</row>
    <row r="33" spans="1:99" s="5" customFormat="1" ht="66.75" customHeight="1" x14ac:dyDescent="0.3">
      <c r="A33" s="2" t="s">
        <v>62</v>
      </c>
      <c r="B33" s="56" t="s">
        <v>85</v>
      </c>
      <c r="C33" s="63" t="s">
        <v>141</v>
      </c>
      <c r="D33" s="165" t="s">
        <v>65</v>
      </c>
      <c r="E33" s="166"/>
      <c r="F33" s="168" t="s">
        <v>36</v>
      </c>
      <c r="G33" s="168"/>
      <c r="H33" s="8">
        <v>6</v>
      </c>
      <c r="I33" s="8"/>
      <c r="J33" s="7"/>
      <c r="K33" s="7"/>
      <c r="L33" s="9">
        <f t="shared" si="0"/>
        <v>6</v>
      </c>
      <c r="M33" s="96"/>
      <c r="N33" s="240" t="s">
        <v>151</v>
      </c>
      <c r="O33" s="241"/>
      <c r="P33" s="6"/>
      <c r="Q33" s="78"/>
      <c r="R33" s="7">
        <v>1</v>
      </c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</row>
    <row r="34" spans="1:99" s="5" customFormat="1" ht="94.5" customHeight="1" x14ac:dyDescent="0.3">
      <c r="A34" s="6" t="s">
        <v>62</v>
      </c>
      <c r="B34" s="56" t="s">
        <v>86</v>
      </c>
      <c r="C34" s="77" t="s">
        <v>87</v>
      </c>
      <c r="D34" s="165" t="s">
        <v>65</v>
      </c>
      <c r="E34" s="166"/>
      <c r="F34" s="168" t="s">
        <v>36</v>
      </c>
      <c r="G34" s="168"/>
      <c r="H34" s="8">
        <v>9</v>
      </c>
      <c r="I34" s="8"/>
      <c r="J34" s="7"/>
      <c r="K34" s="7"/>
      <c r="L34" s="9">
        <f t="shared" ref="L34" si="3">SUM(H34:K34)</f>
        <v>9</v>
      </c>
      <c r="M34" s="96"/>
      <c r="N34" s="240" t="s">
        <v>151</v>
      </c>
      <c r="O34" s="241"/>
      <c r="P34" s="6"/>
      <c r="Q34" s="78"/>
      <c r="R34" s="7">
        <v>2</v>
      </c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</row>
    <row r="35" spans="1:99" s="5" customFormat="1" ht="61.5" customHeight="1" x14ac:dyDescent="0.3">
      <c r="A35" s="2" t="s">
        <v>62</v>
      </c>
      <c r="B35" s="56" t="s">
        <v>88</v>
      </c>
      <c r="C35" s="158" t="s">
        <v>142</v>
      </c>
      <c r="D35" s="165" t="s">
        <v>65</v>
      </c>
      <c r="E35" s="166"/>
      <c r="F35" s="168" t="s">
        <v>36</v>
      </c>
      <c r="G35" s="168"/>
      <c r="H35" s="8">
        <v>12</v>
      </c>
      <c r="I35" s="8"/>
      <c r="J35" s="7"/>
      <c r="K35" s="7"/>
      <c r="L35" s="9">
        <f t="shared" ref="L35" si="4">SUM(H35:K35)</f>
        <v>12</v>
      </c>
      <c r="M35" s="97"/>
      <c r="N35" s="240" t="s">
        <v>151</v>
      </c>
      <c r="O35" s="241"/>
      <c r="P35" s="6"/>
      <c r="Q35" s="78"/>
      <c r="R35" s="7">
        <v>3</v>
      </c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</row>
    <row r="36" spans="1:99" s="5" customFormat="1" ht="19.5" customHeight="1" x14ac:dyDescent="0.3">
      <c r="A36" s="6" t="s">
        <v>62</v>
      </c>
      <c r="B36" s="60" t="s">
        <v>89</v>
      </c>
      <c r="C36" s="7"/>
      <c r="D36" s="165"/>
      <c r="E36" s="166"/>
      <c r="F36" s="168" t="s">
        <v>36</v>
      </c>
      <c r="G36" s="168"/>
      <c r="H36" s="8"/>
      <c r="I36" s="8"/>
      <c r="J36" s="7"/>
      <c r="K36" s="7"/>
      <c r="L36" s="9"/>
      <c r="M36" s="98"/>
      <c r="N36" s="86"/>
      <c r="O36" s="87"/>
      <c r="P36" s="88"/>
      <c r="Q36" s="89"/>
      <c r="R36" s="85">
        <f>SUM(R37:R40)</f>
        <v>9</v>
      </c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</row>
    <row r="37" spans="1:99" s="5" customFormat="1" ht="27" customHeight="1" x14ac:dyDescent="0.3">
      <c r="A37" s="2" t="s">
        <v>62</v>
      </c>
      <c r="B37" s="58" t="s">
        <v>90</v>
      </c>
      <c r="C37" s="63" t="s">
        <v>92</v>
      </c>
      <c r="D37" s="165" t="s">
        <v>65</v>
      </c>
      <c r="E37" s="166"/>
      <c r="F37" s="168" t="s">
        <v>36</v>
      </c>
      <c r="G37" s="168"/>
      <c r="H37" s="8">
        <v>9</v>
      </c>
      <c r="I37" s="8"/>
      <c r="J37" s="7"/>
      <c r="K37" s="7"/>
      <c r="L37" s="9">
        <f t="shared" si="0"/>
        <v>9</v>
      </c>
      <c r="M37" s="96"/>
      <c r="N37" s="240" t="s">
        <v>151</v>
      </c>
      <c r="O37" s="241"/>
      <c r="P37" s="6"/>
      <c r="Q37" s="78"/>
      <c r="R37" s="7">
        <v>2</v>
      </c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</row>
    <row r="38" spans="1:99" s="5" customFormat="1" ht="69.75" customHeight="1" x14ac:dyDescent="0.3">
      <c r="A38" s="6" t="s">
        <v>62</v>
      </c>
      <c r="B38" s="58" t="s">
        <v>91</v>
      </c>
      <c r="C38" s="63" t="s">
        <v>143</v>
      </c>
      <c r="D38" s="165" t="s">
        <v>65</v>
      </c>
      <c r="E38" s="166"/>
      <c r="F38" s="168" t="s">
        <v>36</v>
      </c>
      <c r="G38" s="168"/>
      <c r="H38" s="8">
        <v>12</v>
      </c>
      <c r="I38" s="8"/>
      <c r="J38" s="7"/>
      <c r="K38" s="7"/>
      <c r="L38" s="9">
        <f t="shared" si="0"/>
        <v>12</v>
      </c>
      <c r="M38" s="96"/>
      <c r="N38" s="240" t="s">
        <v>151</v>
      </c>
      <c r="O38" s="241"/>
      <c r="P38" s="6"/>
      <c r="Q38" s="78"/>
      <c r="R38" s="7">
        <v>2</v>
      </c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</row>
    <row r="39" spans="1:99" s="5" customFormat="1" ht="39.450000000000003" customHeight="1" x14ac:dyDescent="0.3">
      <c r="A39" s="2" t="s">
        <v>62</v>
      </c>
      <c r="B39" s="58" t="s">
        <v>93</v>
      </c>
      <c r="C39" s="63" t="s">
        <v>144</v>
      </c>
      <c r="D39" s="165" t="s">
        <v>65</v>
      </c>
      <c r="E39" s="166"/>
      <c r="F39" s="168" t="s">
        <v>36</v>
      </c>
      <c r="G39" s="168"/>
      <c r="H39" s="8">
        <v>9</v>
      </c>
      <c r="I39" s="8"/>
      <c r="J39" s="7"/>
      <c r="K39" s="7"/>
      <c r="L39" s="9">
        <f t="shared" si="0"/>
        <v>9</v>
      </c>
      <c r="M39" s="96"/>
      <c r="N39" s="240" t="s">
        <v>151</v>
      </c>
      <c r="O39" s="241"/>
      <c r="P39" s="6"/>
      <c r="Q39" s="78"/>
      <c r="R39" s="7">
        <v>2</v>
      </c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</row>
    <row r="40" spans="1:99" s="5" customFormat="1" ht="61.05" customHeight="1" x14ac:dyDescent="0.3">
      <c r="A40" s="6" t="s">
        <v>62</v>
      </c>
      <c r="B40" s="64" t="s">
        <v>94</v>
      </c>
      <c r="C40" s="158" t="s">
        <v>145</v>
      </c>
      <c r="D40" s="165" t="s">
        <v>65</v>
      </c>
      <c r="E40" s="166"/>
      <c r="F40" s="168" t="s">
        <v>36</v>
      </c>
      <c r="G40" s="168"/>
      <c r="H40" s="8">
        <v>12</v>
      </c>
      <c r="I40" s="8"/>
      <c r="J40" s="7"/>
      <c r="K40" s="7"/>
      <c r="L40" s="9">
        <f t="shared" ref="L40" si="5">SUM(H40:K40)</f>
        <v>12</v>
      </c>
      <c r="M40" s="97"/>
      <c r="N40" s="240" t="s">
        <v>151</v>
      </c>
      <c r="O40" s="241"/>
      <c r="P40" s="6"/>
      <c r="Q40" s="78"/>
      <c r="R40" s="7">
        <v>3</v>
      </c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</row>
    <row r="41" spans="1:99" s="5" customFormat="1" ht="19.5" customHeight="1" x14ac:dyDescent="0.3">
      <c r="A41" s="2" t="s">
        <v>62</v>
      </c>
      <c r="B41" s="61" t="s">
        <v>125</v>
      </c>
      <c r="C41" s="7"/>
      <c r="D41" s="165"/>
      <c r="E41" s="166"/>
      <c r="F41" s="168" t="s">
        <v>36</v>
      </c>
      <c r="G41" s="168"/>
      <c r="H41" s="8"/>
      <c r="I41" s="8"/>
      <c r="J41" s="7"/>
      <c r="K41" s="7"/>
      <c r="L41" s="9"/>
      <c r="M41" s="98"/>
      <c r="N41" s="86"/>
      <c r="O41" s="87"/>
      <c r="P41" s="88"/>
      <c r="Q41" s="89"/>
      <c r="R41" s="85">
        <f>SUM(R42:R44)</f>
        <v>3</v>
      </c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</row>
    <row r="42" spans="1:99" s="5" customFormat="1" ht="41.55" customHeight="1" x14ac:dyDescent="0.3">
      <c r="A42" s="6" t="s">
        <v>62</v>
      </c>
      <c r="B42" s="59" t="s">
        <v>95</v>
      </c>
      <c r="C42" s="63" t="s">
        <v>207</v>
      </c>
      <c r="D42" s="165" t="s">
        <v>65</v>
      </c>
      <c r="E42" s="166"/>
      <c r="F42" s="168" t="s">
        <v>36</v>
      </c>
      <c r="G42" s="168"/>
      <c r="H42" s="8">
        <v>12</v>
      </c>
      <c r="I42" s="8"/>
      <c r="J42" s="7"/>
      <c r="K42" s="7"/>
      <c r="L42" s="9">
        <f t="shared" si="0"/>
        <v>12</v>
      </c>
      <c r="M42" s="96"/>
      <c r="N42" s="240" t="s">
        <v>151</v>
      </c>
      <c r="O42" s="241"/>
      <c r="P42" s="6"/>
      <c r="Q42" s="78"/>
      <c r="R42" s="7">
        <v>1</v>
      </c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</row>
    <row r="43" spans="1:99" s="5" customFormat="1" ht="40.5" customHeight="1" x14ac:dyDescent="0.3">
      <c r="A43" s="2" t="s">
        <v>62</v>
      </c>
      <c r="B43" s="59" t="s">
        <v>96</v>
      </c>
      <c r="C43" s="63" t="s">
        <v>146</v>
      </c>
      <c r="D43" s="165" t="s">
        <v>65</v>
      </c>
      <c r="E43" s="166"/>
      <c r="F43" s="168" t="s">
        <v>36</v>
      </c>
      <c r="G43" s="168"/>
      <c r="H43" s="8">
        <v>6</v>
      </c>
      <c r="I43" s="8"/>
      <c r="J43" s="7"/>
      <c r="K43" s="7"/>
      <c r="L43" s="9">
        <f>SUM(H43:K43)</f>
        <v>6</v>
      </c>
      <c r="M43" s="96"/>
      <c r="N43" s="240" t="s">
        <v>151</v>
      </c>
      <c r="O43" s="241"/>
      <c r="P43" s="6"/>
      <c r="Q43" s="78"/>
      <c r="R43" s="7">
        <v>1</v>
      </c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</row>
    <row r="44" spans="1:99" s="5" customFormat="1" ht="42.45" customHeight="1" x14ac:dyDescent="0.3">
      <c r="A44" s="2" t="s">
        <v>62</v>
      </c>
      <c r="B44" s="59" t="s">
        <v>127</v>
      </c>
      <c r="C44" s="158" t="s">
        <v>147</v>
      </c>
      <c r="D44" s="165" t="s">
        <v>65</v>
      </c>
      <c r="E44" s="166"/>
      <c r="F44" s="168" t="s">
        <v>36</v>
      </c>
      <c r="G44" s="168"/>
      <c r="H44" s="8">
        <v>8</v>
      </c>
      <c r="I44" s="8"/>
      <c r="J44" s="7"/>
      <c r="K44" s="7"/>
      <c r="L44" s="9">
        <f>SUM(H44:K44)</f>
        <v>8</v>
      </c>
      <c r="M44" s="96"/>
      <c r="N44" s="240" t="s">
        <v>151</v>
      </c>
      <c r="O44" s="241"/>
      <c r="P44" s="6"/>
      <c r="Q44" s="78"/>
      <c r="R44" s="7">
        <v>1</v>
      </c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</row>
    <row r="45" spans="1:99" s="5" customFormat="1" ht="32.25" customHeight="1" thickBot="1" x14ac:dyDescent="0.35">
      <c r="A45" s="72" t="s">
        <v>98</v>
      </c>
      <c r="B45" s="65" t="s">
        <v>99</v>
      </c>
      <c r="C45" s="67"/>
      <c r="D45" s="230"/>
      <c r="E45" s="230"/>
      <c r="F45" s="209"/>
      <c r="G45" s="210"/>
      <c r="H45" s="71"/>
      <c r="I45" s="71"/>
      <c r="J45" s="71"/>
      <c r="K45" s="71"/>
      <c r="L45" s="9"/>
      <c r="M45" s="99"/>
      <c r="N45" s="90"/>
      <c r="O45" s="91"/>
      <c r="P45" s="92"/>
      <c r="Q45" s="93"/>
      <c r="R45" s="94">
        <f>SUM(R46:R48)</f>
        <v>50</v>
      </c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</row>
    <row r="46" spans="1:99" s="74" customFormat="1" ht="32.25" customHeight="1" x14ac:dyDescent="0.3">
      <c r="A46" s="159" t="s">
        <v>98</v>
      </c>
      <c r="B46" s="75" t="s">
        <v>134</v>
      </c>
      <c r="C46" s="67" t="s">
        <v>148</v>
      </c>
      <c r="D46" s="209" t="s">
        <v>65</v>
      </c>
      <c r="E46" s="210"/>
      <c r="F46" s="209"/>
      <c r="G46" s="210"/>
      <c r="H46" s="7"/>
      <c r="I46" s="7"/>
      <c r="J46" s="7"/>
      <c r="K46" s="7"/>
      <c r="L46" s="76"/>
      <c r="M46" s="100"/>
      <c r="N46" s="238" t="s">
        <v>153</v>
      </c>
      <c r="O46" s="239"/>
      <c r="P46" s="72"/>
      <c r="Q46" s="79"/>
      <c r="R46" s="71"/>
      <c r="S46" s="5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</row>
    <row r="47" spans="1:99" ht="34.5" customHeight="1" x14ac:dyDescent="0.3">
      <c r="A47" s="6" t="s">
        <v>98</v>
      </c>
      <c r="B47" s="70" t="s">
        <v>128</v>
      </c>
      <c r="C47" s="63" t="s">
        <v>149</v>
      </c>
      <c r="D47" s="165" t="s">
        <v>65</v>
      </c>
      <c r="E47" s="166"/>
      <c r="F47" s="168" t="s">
        <v>36</v>
      </c>
      <c r="G47" s="168"/>
      <c r="H47" s="8">
        <v>6</v>
      </c>
      <c r="I47" s="8"/>
      <c r="J47" s="7"/>
      <c r="K47" s="7"/>
      <c r="L47" s="69">
        <f>SUM(H47:K47)</f>
        <v>6</v>
      </c>
      <c r="M47" s="101"/>
      <c r="N47" s="240" t="s">
        <v>151</v>
      </c>
      <c r="O47" s="241"/>
      <c r="P47" s="6"/>
      <c r="Q47" s="78"/>
      <c r="R47" s="80">
        <v>20</v>
      </c>
    </row>
    <row r="48" spans="1:99" ht="40.5" customHeight="1" x14ac:dyDescent="0.3">
      <c r="A48" s="2" t="s">
        <v>98</v>
      </c>
      <c r="B48" s="73" t="s">
        <v>129</v>
      </c>
      <c r="C48" s="63" t="s">
        <v>97</v>
      </c>
      <c r="D48" s="165" t="s">
        <v>65</v>
      </c>
      <c r="E48" s="166"/>
      <c r="F48" s="168" t="s">
        <v>36</v>
      </c>
      <c r="G48" s="168"/>
      <c r="H48" s="8"/>
      <c r="I48" s="8"/>
      <c r="J48" s="7"/>
      <c r="K48" s="7"/>
      <c r="L48" s="69"/>
      <c r="M48" s="101"/>
      <c r="N48" s="240" t="s">
        <v>151</v>
      </c>
      <c r="O48" s="241"/>
      <c r="P48" s="6"/>
      <c r="Q48" s="78"/>
      <c r="R48" s="80">
        <v>30</v>
      </c>
    </row>
    <row r="49" spans="1:33" ht="38.25" customHeight="1" x14ac:dyDescent="0.3">
      <c r="A49" s="44"/>
      <c r="B49" s="40"/>
      <c r="C49" s="45"/>
      <c r="D49" s="45"/>
      <c r="E49" s="46"/>
      <c r="F49" s="237"/>
      <c r="G49" s="236"/>
      <c r="H49" s="231" t="s">
        <v>100</v>
      </c>
      <c r="I49" s="231"/>
      <c r="J49" s="231"/>
      <c r="K49" s="231"/>
      <c r="L49" s="231"/>
      <c r="M49" s="232"/>
      <c r="N49" s="231"/>
      <c r="O49" s="231"/>
      <c r="P49" s="17"/>
      <c r="Q49" s="68" t="s">
        <v>101</v>
      </c>
      <c r="R49" s="68">
        <f>R15+R20+R26+R30+R36+R41+R45</f>
        <v>100</v>
      </c>
    </row>
    <row r="50" spans="1:33" x14ac:dyDescent="0.3">
      <c r="A50" s="17"/>
      <c r="B50" s="47"/>
      <c r="C50" s="17"/>
      <c r="D50" s="17"/>
      <c r="E50" s="17"/>
      <c r="F50" s="237"/>
      <c r="G50" s="236"/>
      <c r="H50" s="48" t="s">
        <v>102</v>
      </c>
      <c r="I50" s="48" t="s">
        <v>103</v>
      </c>
      <c r="J50" s="48" t="s">
        <v>104</v>
      </c>
      <c r="K50" s="48" t="s">
        <v>105</v>
      </c>
      <c r="L50" s="195" t="s">
        <v>106</v>
      </c>
      <c r="M50" s="195"/>
      <c r="N50" s="233" t="s">
        <v>107</v>
      </c>
      <c r="O50" s="233"/>
      <c r="P50" s="17"/>
      <c r="Q50" s="10"/>
      <c r="R50" s="17"/>
    </row>
    <row r="51" spans="1:33" ht="19.8" x14ac:dyDescent="0.3">
      <c r="A51" s="17"/>
      <c r="B51" s="47"/>
      <c r="C51" s="17"/>
      <c r="D51" s="17"/>
      <c r="E51" s="17"/>
      <c r="F51" s="237"/>
      <c r="G51" s="236"/>
      <c r="H51" s="49">
        <f>SUM(H15:H39)</f>
        <v>211</v>
      </c>
      <c r="I51" s="49">
        <f>SUM(I15:I48)</f>
        <v>0</v>
      </c>
      <c r="J51" s="49">
        <f>SUM(J15:J45)</f>
        <v>0</v>
      </c>
      <c r="K51" s="49">
        <f>SUM(K15:K45)</f>
        <v>0</v>
      </c>
      <c r="L51" s="234">
        <f>SUM(H51:K51)</f>
        <v>211</v>
      </c>
      <c r="M51" s="234"/>
      <c r="N51" s="235">
        <f>SUM(L51+840)</f>
        <v>1051</v>
      </c>
      <c r="O51" s="235"/>
      <c r="P51" s="17"/>
      <c r="Q51" s="17"/>
      <c r="R51" s="17"/>
    </row>
    <row r="52" spans="1:33" s="14" customFormat="1" x14ac:dyDescent="0.3">
      <c r="A52" s="1"/>
      <c r="B52" s="11"/>
      <c r="C52" s="12"/>
      <c r="D52" s="12"/>
      <c r="E52" s="1"/>
      <c r="F52" s="1"/>
      <c r="G52" s="1"/>
      <c r="H52" s="1"/>
      <c r="I52" s="13"/>
      <c r="J52" s="13"/>
      <c r="K52" s="13"/>
      <c r="L52" s="13"/>
      <c r="M52" s="13"/>
      <c r="N52" s="1"/>
      <c r="O52" s="1"/>
      <c r="P52" s="1"/>
      <c r="Q52" s="1"/>
      <c r="R52" s="1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</row>
    <row r="53" spans="1:33" s="14" customFormat="1" x14ac:dyDescent="0.3">
      <c r="A53" s="14" t="s">
        <v>108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</row>
    <row r="54" spans="1:33" x14ac:dyDescent="0.3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33" x14ac:dyDescent="0.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</row>
  </sheetData>
  <mergeCells count="173">
    <mergeCell ref="N38:O38"/>
    <mergeCell ref="N39:O39"/>
    <mergeCell ref="N40:O40"/>
    <mergeCell ref="N42:O42"/>
    <mergeCell ref="N43:O43"/>
    <mergeCell ref="N44:O44"/>
    <mergeCell ref="N47:O47"/>
    <mergeCell ref="N48:O48"/>
    <mergeCell ref="N27:O27"/>
    <mergeCell ref="N28:O28"/>
    <mergeCell ref="N29:O29"/>
    <mergeCell ref="N31:O31"/>
    <mergeCell ref="N32:O32"/>
    <mergeCell ref="N33:O33"/>
    <mergeCell ref="N34:O34"/>
    <mergeCell ref="N35:O35"/>
    <mergeCell ref="N37:O37"/>
    <mergeCell ref="N16:O16"/>
    <mergeCell ref="N17:O17"/>
    <mergeCell ref="N18:O18"/>
    <mergeCell ref="N19:O19"/>
    <mergeCell ref="N21:O21"/>
    <mergeCell ref="N22:O22"/>
    <mergeCell ref="N23:O23"/>
    <mergeCell ref="N24:O24"/>
    <mergeCell ref="N25:O25"/>
    <mergeCell ref="F46:G46"/>
    <mergeCell ref="L50:M50"/>
    <mergeCell ref="H49:O49"/>
    <mergeCell ref="N50:O50"/>
    <mergeCell ref="L51:M51"/>
    <mergeCell ref="N51:O51"/>
    <mergeCell ref="G49:G51"/>
    <mergeCell ref="F45:G45"/>
    <mergeCell ref="F49:F51"/>
    <mergeCell ref="N46:O46"/>
    <mergeCell ref="F34:G34"/>
    <mergeCell ref="D35:E35"/>
    <mergeCell ref="F35:G35"/>
    <mergeCell ref="D40:E40"/>
    <mergeCell ref="F40:G40"/>
    <mergeCell ref="D45:E45"/>
    <mergeCell ref="F41:G41"/>
    <mergeCell ref="F42:G42"/>
    <mergeCell ref="F43:G43"/>
    <mergeCell ref="F44:G44"/>
    <mergeCell ref="D43:E43"/>
    <mergeCell ref="D44:E44"/>
    <mergeCell ref="F39:G39"/>
    <mergeCell ref="D41:E41"/>
    <mergeCell ref="D42:E42"/>
    <mergeCell ref="D38:E38"/>
    <mergeCell ref="D39:E39"/>
    <mergeCell ref="D47:E47"/>
    <mergeCell ref="F36:G36"/>
    <mergeCell ref="F38:G38"/>
    <mergeCell ref="F47:G47"/>
    <mergeCell ref="D48:E48"/>
    <mergeCell ref="F48:G48"/>
    <mergeCell ref="D46:E46"/>
    <mergeCell ref="Q7:R7"/>
    <mergeCell ref="Q8:R8"/>
    <mergeCell ref="Q9:R9"/>
    <mergeCell ref="D15:E15"/>
    <mergeCell ref="D16:E16"/>
    <mergeCell ref="D19:E19"/>
    <mergeCell ref="F19:G19"/>
    <mergeCell ref="D25:E25"/>
    <mergeCell ref="D29:E29"/>
    <mergeCell ref="F29:G29"/>
    <mergeCell ref="H12:L13"/>
    <mergeCell ref="N13:O13"/>
    <mergeCell ref="P13:Q13"/>
    <mergeCell ref="R11:R14"/>
    <mergeCell ref="N12:Q12"/>
    <mergeCell ref="M11:Q11"/>
    <mergeCell ref="M12:M14"/>
    <mergeCell ref="F18:G18"/>
    <mergeCell ref="F20:G20"/>
    <mergeCell ref="F21:G21"/>
    <mergeCell ref="D20:E20"/>
    <mergeCell ref="D21:E21"/>
    <mergeCell ref="D22:E22"/>
    <mergeCell ref="F37:G37"/>
    <mergeCell ref="F30:G30"/>
    <mergeCell ref="F28:G28"/>
    <mergeCell ref="F27:G27"/>
    <mergeCell ref="F26:G26"/>
    <mergeCell ref="F24:G24"/>
    <mergeCell ref="F23:G23"/>
    <mergeCell ref="D33:E33"/>
    <mergeCell ref="D36:E36"/>
    <mergeCell ref="D23:E23"/>
    <mergeCell ref="D24:E24"/>
    <mergeCell ref="D26:E26"/>
    <mergeCell ref="D28:E28"/>
    <mergeCell ref="D30:E30"/>
    <mergeCell ref="D31:E31"/>
    <mergeCell ref="F31:G31"/>
    <mergeCell ref="D32:E32"/>
    <mergeCell ref="D34:E34"/>
    <mergeCell ref="F32:G32"/>
    <mergeCell ref="A2:R2"/>
    <mergeCell ref="A11:L11"/>
    <mergeCell ref="J3:O3"/>
    <mergeCell ref="F15:G15"/>
    <mergeCell ref="F16:G16"/>
    <mergeCell ref="F22:G22"/>
    <mergeCell ref="F33:G33"/>
    <mergeCell ref="D17:E17"/>
    <mergeCell ref="D18:E18"/>
    <mergeCell ref="E6:F6"/>
    <mergeCell ref="G6:H6"/>
    <mergeCell ref="I6:J6"/>
    <mergeCell ref="K6:L6"/>
    <mergeCell ref="A12:A14"/>
    <mergeCell ref="D12:E14"/>
    <mergeCell ref="E7:F7"/>
    <mergeCell ref="G7:H7"/>
    <mergeCell ref="B12:B14"/>
    <mergeCell ref="C12:C14"/>
    <mergeCell ref="P3:R3"/>
    <mergeCell ref="A7:B7"/>
    <mergeCell ref="D27:E27"/>
    <mergeCell ref="F12:G14"/>
    <mergeCell ref="O7:P7"/>
    <mergeCell ref="I7:J7"/>
    <mergeCell ref="K7:L7"/>
    <mergeCell ref="I8:J8"/>
    <mergeCell ref="K8:L8"/>
    <mergeCell ref="S9:T9"/>
    <mergeCell ref="D37:E37"/>
    <mergeCell ref="A1:R1"/>
    <mergeCell ref="O8:P8"/>
    <mergeCell ref="I9:J9"/>
    <mergeCell ref="K9:L9"/>
    <mergeCell ref="O9:P9"/>
    <mergeCell ref="E5:R5"/>
    <mergeCell ref="E8:F8"/>
    <mergeCell ref="G8:H8"/>
    <mergeCell ref="E9:F9"/>
    <mergeCell ref="G9:H9"/>
    <mergeCell ref="A8:B8"/>
    <mergeCell ref="Q6:R6"/>
    <mergeCell ref="O6:P6"/>
    <mergeCell ref="A3:B3"/>
    <mergeCell ref="C3:I3"/>
    <mergeCell ref="A6:B6"/>
    <mergeCell ref="A5:C5"/>
    <mergeCell ref="A9:B9"/>
    <mergeCell ref="U8:AG8"/>
    <mergeCell ref="U9:V9"/>
    <mergeCell ref="W9:X9"/>
    <mergeCell ref="Y9:Z9"/>
    <mergeCell ref="AA9:AB9"/>
    <mergeCell ref="AC9:AD9"/>
    <mergeCell ref="AE9:AG9"/>
    <mergeCell ref="F25:G25"/>
    <mergeCell ref="AE10:AF10"/>
    <mergeCell ref="U11:V11"/>
    <mergeCell ref="W11:X11"/>
    <mergeCell ref="Y11:Z11"/>
    <mergeCell ref="AA11:AB11"/>
    <mergeCell ref="AE11:AF11"/>
    <mergeCell ref="U12:V12"/>
    <mergeCell ref="W12:X12"/>
    <mergeCell ref="Y12:Z12"/>
    <mergeCell ref="AA12:AB12"/>
    <mergeCell ref="U10:V10"/>
    <mergeCell ref="W10:X10"/>
    <mergeCell ref="Y10:Z10"/>
    <mergeCell ref="AA10:AB10"/>
    <mergeCell ref="F17:G17"/>
  </mergeCells>
  <phoneticPr fontId="37" type="noConversion"/>
  <printOptions horizontalCentered="1" verticalCentered="1"/>
  <pageMargins left="3.937007874015748E-2" right="3.937007874015748E-2" top="0.94488188976377963" bottom="0.74803149606299213" header="0.31496062992125984" footer="0.31496062992125984"/>
  <pageSetup paperSize="9" scale="80" orientation="landscape" r:id="rId1"/>
  <headerFooter>
    <oddHeader>&amp;L&amp;G&amp;C&amp;"-,Gras"&amp;16&amp;K07-012
&amp;K660066Année universitaire 202   /202  &amp;R&amp;"-,Gras"&amp;12&amp;K660066GRILLE MCC
DU - DIU - CU 
Campagne 2022-2023</oddHeader>
    <oddFooter>&amp;LDEVE- SPOF&amp;CPôle Offre de formation&amp;RVersion Juillet 2022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 promptTitle="type_enseignement" prompt="Merci de choisir dans la liste déroulante" xr:uid="{00000000-0002-0000-0000-000000000000}">
          <x14:formula1>
            <xm:f>Feuil2!$A$2:$A$4</xm:f>
          </x14:formula1>
          <xm:sqref>C50:C51</xm:sqref>
        </x14:dataValidation>
        <x14:dataValidation type="list" allowBlank="1" showInputMessage="1" showErrorMessage="1" promptTitle="régime" prompt="Choisir le régime d'inscription de l'étudiant" xr:uid="{00000000-0002-0000-0000-000001000000}">
          <x14:formula1>
            <xm:f>Feuil2!$C$2:$C$4</xm:f>
          </x14:formula1>
          <xm:sqref>P4:R4</xm:sqref>
        </x14:dataValidation>
        <x14:dataValidation type="list" allowBlank="1" showInputMessage="1" showErrorMessage="1" xr:uid="{00000000-0002-0000-0000-000002000000}">
          <x14:formula1>
            <xm:f>Feuil1!$A$2:$A$3</xm:f>
          </x14:formula1>
          <xm:sqref>B50</xm:sqref>
        </x14:dataValidation>
        <x14:dataValidation type="list" allowBlank="1" showInputMessage="1" showErrorMessage="1" xr:uid="{00000000-0002-0000-0000-000003000000}">
          <x14:formula1>
            <xm:f>Feuil1!$A$4:$A$5</xm:f>
          </x14:formula1>
          <xm:sqref>B51</xm:sqref>
        </x14:dataValidation>
        <x14:dataValidation type="list" allowBlank="1" showInputMessage="1" showErrorMessage="1" xr:uid="{00000000-0002-0000-0000-000005000000}">
          <x14:formula1>
            <xm:f>Feuil1!$I$1:$I$4</xm:f>
          </x14:formula1>
          <xm:sqref>W11:X11 Q7</xm:sqref>
        </x14:dataValidation>
        <x14:dataValidation type="list" allowBlank="1" showInputMessage="1" showErrorMessage="1" promptTitle="Liste" xr:uid="{00000000-0002-0000-0000-000006000000}">
          <x14:formula1>
            <xm:f>Feuil1!$E$1:$E$5</xm:f>
          </x14:formula1>
          <xm:sqref>W9:X9</xm:sqref>
        </x14:dataValidation>
        <x14:dataValidation type="list" allowBlank="1" showInputMessage="1" showErrorMessage="1" promptTitle="régime" prompt="Choisir le régime d'inscription de l'étudiant" xr:uid="{00000000-0002-0000-0000-000007000000}">
          <x14:formula1>
            <xm:f>Feuil1!$K$1:$K$4</xm:f>
          </x14:formula1>
          <xm:sqref>P3:R3</xm:sqref>
        </x14:dataValidation>
        <x14:dataValidation type="list" allowBlank="1" showInputMessage="1" showErrorMessage="1" xr:uid="{00000000-0002-0000-0000-000008000000}">
          <x14:formula1>
            <xm:f>Feuil1!$G$1:$G$4</xm:f>
          </x14:formula1>
          <xm:sqref>AA9:AB9 K6:L6</xm:sqref>
        </x14:dataValidation>
        <x14:dataValidation type="list" allowBlank="1" showInputMessage="1" showErrorMessage="1" xr:uid="{00000000-0002-0000-0000-000009000000}">
          <x14:formula1>
            <xm:f>Feuil1!$L$1:$L$4</xm:f>
          </x14:formula1>
          <xm:sqref>W10:X10 N7</xm:sqref>
        </x14:dataValidation>
        <x14:dataValidation type="list" allowBlank="1" showInputMessage="1" showErrorMessage="1" xr:uid="{00000000-0002-0000-0000-00000A000000}">
          <x14:formula1>
            <xm:f>Feuil1!$C$5:$C$7</xm:f>
          </x14:formula1>
          <xm:sqref>AD10:AD11 G9</xm:sqref>
        </x14:dataValidation>
        <x14:dataValidation type="list" allowBlank="1" showInputMessage="1" showErrorMessage="1" promptTitle="Liste" xr:uid="{00000000-0002-0000-0000-00000C000000}">
          <x14:formula1>
            <xm:f>Feuil1!$E$1:$E$4</xm:f>
          </x14:formula1>
          <xm:sqref>G6:H6</xm:sqref>
        </x14:dataValidation>
        <x14:dataValidation type="list" allowBlank="1" showInputMessage="1" showErrorMessage="1" xr:uid="{00000000-0002-0000-0000-000004000000}">
          <x14:formula1>
            <xm:f>Feuil1!$C$6:$C$7</xm:f>
          </x14:formula1>
          <xm:sqref>G15:G22 F15:F48 G31:G45 G47:G48</xm:sqref>
        </x14:dataValidation>
        <x14:dataValidation type="list" allowBlank="1" showInputMessage="1" showErrorMessage="1" xr:uid="{00000000-0002-0000-0000-00000B000000}">
          <x14:formula1>
            <xm:f>Feuil1!$C$1:$C$4</xm:f>
          </x14:formula1>
          <xm:sqref>E47:E48 D15:D48 E15:E45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41DFE-9A36-4067-B486-A1D394CE3FFA}">
  <dimension ref="A1:D66"/>
  <sheetViews>
    <sheetView topLeftCell="A43" workbookViewId="0">
      <selection activeCell="A65" sqref="A65"/>
    </sheetView>
  </sheetViews>
  <sheetFormatPr baseColWidth="10" defaultRowHeight="14.4" x14ac:dyDescent="0.3"/>
  <cols>
    <col min="1" max="1" width="93.77734375" customWidth="1"/>
    <col min="2" max="2" width="13.5546875" customWidth="1"/>
    <col min="4" max="4" width="11.88671875" customWidth="1"/>
  </cols>
  <sheetData>
    <row r="1" spans="1:4" ht="18" x14ac:dyDescent="0.3">
      <c r="A1" s="246" t="s">
        <v>154</v>
      </c>
      <c r="B1" s="246"/>
      <c r="C1" s="246"/>
      <c r="D1" s="246"/>
    </row>
    <row r="2" spans="1:4" ht="18" x14ac:dyDescent="0.3">
      <c r="A2" s="246" t="s">
        <v>155</v>
      </c>
      <c r="B2" s="246"/>
      <c r="C2" s="246"/>
      <c r="D2" s="246"/>
    </row>
    <row r="3" spans="1:4" ht="18" x14ac:dyDescent="0.3">
      <c r="A3" s="246"/>
      <c r="B3" s="246"/>
      <c r="C3" s="246"/>
      <c r="D3" s="246"/>
    </row>
    <row r="4" spans="1:4" ht="18" x14ac:dyDescent="0.3">
      <c r="A4" s="247"/>
      <c r="B4" s="247"/>
      <c r="C4" s="247"/>
      <c r="D4" s="247"/>
    </row>
    <row r="5" spans="1:4" ht="18" x14ac:dyDescent="0.3">
      <c r="A5" s="247" t="s">
        <v>156</v>
      </c>
      <c r="B5" s="247"/>
      <c r="C5" s="247"/>
      <c r="D5" s="247"/>
    </row>
    <row r="6" spans="1:4" x14ac:dyDescent="0.3">
      <c r="A6" s="1" t="s">
        <v>157</v>
      </c>
      <c r="B6" s="102"/>
      <c r="C6" s="102"/>
      <c r="D6" s="103"/>
    </row>
    <row r="7" spans="1:4" x14ac:dyDescent="0.3">
      <c r="A7" s="104" t="s">
        <v>158</v>
      </c>
      <c r="B7" s="104"/>
      <c r="C7" s="104"/>
      <c r="D7" s="105"/>
    </row>
    <row r="8" spans="1:4" x14ac:dyDescent="0.3">
      <c r="A8" s="106" t="s">
        <v>159</v>
      </c>
      <c r="B8" s="107"/>
      <c r="C8" s="107"/>
      <c r="D8" s="108"/>
    </row>
    <row r="9" spans="1:4" ht="15.6" x14ac:dyDescent="0.3">
      <c r="A9" s="109" t="s">
        <v>160</v>
      </c>
      <c r="B9" s="110"/>
      <c r="C9" s="111"/>
      <c r="D9" s="112"/>
    </row>
    <row r="10" spans="1:4" x14ac:dyDescent="0.3">
      <c r="A10" s="113"/>
      <c r="B10" s="114"/>
      <c r="C10" s="114"/>
      <c r="D10" s="115"/>
    </row>
    <row r="11" spans="1:4" x14ac:dyDescent="0.3">
      <c r="A11" s="106" t="s">
        <v>161</v>
      </c>
      <c r="B11" s="116"/>
      <c r="C11" s="107"/>
      <c r="D11" s="108"/>
    </row>
    <row r="12" spans="1:4" ht="57.6" x14ac:dyDescent="0.3">
      <c r="A12" s="117" t="s">
        <v>162</v>
      </c>
      <c r="B12" s="111"/>
      <c r="C12" s="111"/>
      <c r="D12" s="112"/>
    </row>
    <row r="13" spans="1:4" x14ac:dyDescent="0.3">
      <c r="A13" s="118" t="s">
        <v>163</v>
      </c>
      <c r="B13" s="111"/>
      <c r="C13" s="111"/>
      <c r="D13" s="112"/>
    </row>
    <row r="14" spans="1:4" x14ac:dyDescent="0.3">
      <c r="A14" s="106" t="s">
        <v>164</v>
      </c>
      <c r="B14" s="107"/>
      <c r="C14" s="107"/>
      <c r="D14" s="108"/>
    </row>
    <row r="15" spans="1:4" x14ac:dyDescent="0.3">
      <c r="A15" s="119" t="s">
        <v>165</v>
      </c>
      <c r="B15" s="120"/>
      <c r="C15" s="120" t="s">
        <v>124</v>
      </c>
      <c r="D15" s="112"/>
    </row>
    <row r="16" spans="1:4" x14ac:dyDescent="0.3">
      <c r="A16" s="119" t="s">
        <v>166</v>
      </c>
      <c r="B16" s="120" t="s">
        <v>36</v>
      </c>
      <c r="C16" s="120"/>
      <c r="D16" s="112"/>
    </row>
    <row r="17" spans="1:4" x14ac:dyDescent="0.3">
      <c r="A17" s="119" t="s">
        <v>167</v>
      </c>
      <c r="B17" s="120" t="s">
        <v>36</v>
      </c>
      <c r="C17" s="121"/>
      <c r="D17" s="112"/>
    </row>
    <row r="18" spans="1:4" ht="15.6" x14ac:dyDescent="0.3">
      <c r="A18" s="122" t="s">
        <v>168</v>
      </c>
      <c r="B18" s="123"/>
      <c r="C18" s="124" t="s">
        <v>124</v>
      </c>
      <c r="D18" s="115"/>
    </row>
    <row r="19" spans="1:4" x14ac:dyDescent="0.3">
      <c r="A19" s="125"/>
      <c r="B19" s="126"/>
      <c r="C19" s="126"/>
      <c r="D19" s="111"/>
    </row>
    <row r="20" spans="1:4" x14ac:dyDescent="0.3">
      <c r="A20" s="104" t="s">
        <v>169</v>
      </c>
      <c r="B20" s="104"/>
      <c r="C20" s="104"/>
      <c r="D20" s="105"/>
    </row>
    <row r="21" spans="1:4" ht="27.6" x14ac:dyDescent="0.3">
      <c r="A21" s="127" t="s">
        <v>170</v>
      </c>
      <c r="B21" s="242"/>
      <c r="C21" s="244"/>
      <c r="D21" s="244"/>
    </row>
    <row r="22" spans="1:4" x14ac:dyDescent="0.3">
      <c r="A22" s="128" t="s">
        <v>171</v>
      </c>
      <c r="B22" s="243"/>
      <c r="C22" s="245"/>
      <c r="D22" s="245"/>
    </row>
    <row r="23" spans="1:4" ht="27.6" x14ac:dyDescent="0.3">
      <c r="A23" s="127" t="s">
        <v>172</v>
      </c>
      <c r="B23" s="242"/>
      <c r="C23" s="244"/>
      <c r="D23" s="244"/>
    </row>
    <row r="24" spans="1:4" x14ac:dyDescent="0.3">
      <c r="A24" s="128" t="s">
        <v>173</v>
      </c>
      <c r="B24" s="243"/>
      <c r="C24" s="245"/>
      <c r="D24" s="245"/>
    </row>
    <row r="25" spans="1:4" x14ac:dyDescent="0.3">
      <c r="A25" s="129"/>
      <c r="B25" s="130"/>
      <c r="C25" s="131"/>
      <c r="D25" s="131"/>
    </row>
    <row r="26" spans="1:4" ht="27.6" x14ac:dyDescent="0.3">
      <c r="A26" s="127" t="s">
        <v>174</v>
      </c>
      <c r="B26" s="242"/>
      <c r="C26" s="244"/>
      <c r="D26" s="244"/>
    </row>
    <row r="27" spans="1:4" x14ac:dyDescent="0.3">
      <c r="A27" s="128" t="s">
        <v>175</v>
      </c>
      <c r="B27" s="243"/>
      <c r="C27" s="245"/>
      <c r="D27" s="245"/>
    </row>
    <row r="28" spans="1:4" ht="27.6" x14ac:dyDescent="0.3">
      <c r="A28" s="127" t="s">
        <v>176</v>
      </c>
      <c r="B28" s="242"/>
      <c r="C28" s="244"/>
      <c r="D28" s="244"/>
    </row>
    <row r="29" spans="1:4" x14ac:dyDescent="0.3">
      <c r="A29" s="128" t="s">
        <v>177</v>
      </c>
      <c r="B29" s="243"/>
      <c r="C29" s="245"/>
      <c r="D29" s="245"/>
    </row>
    <row r="30" spans="1:4" x14ac:dyDescent="0.3">
      <c r="A30" s="129"/>
      <c r="B30" s="130"/>
      <c r="C30" s="131"/>
      <c r="D30" s="131"/>
    </row>
    <row r="31" spans="1:4" x14ac:dyDescent="0.3">
      <c r="A31" s="132" t="s">
        <v>178</v>
      </c>
      <c r="B31" s="133"/>
      <c r="C31" s="134" t="s">
        <v>179</v>
      </c>
      <c r="D31" s="134"/>
    </row>
    <row r="32" spans="1:4" x14ac:dyDescent="0.3">
      <c r="A32" s="132" t="s">
        <v>180</v>
      </c>
      <c r="B32" s="133"/>
      <c r="C32" s="134" t="s">
        <v>181</v>
      </c>
      <c r="D32" s="134"/>
    </row>
    <row r="33" spans="1:4" x14ac:dyDescent="0.3">
      <c r="A33" s="135"/>
      <c r="B33" s="130"/>
      <c r="C33" s="130"/>
      <c r="D33" s="131"/>
    </row>
    <row r="34" spans="1:4" x14ac:dyDescent="0.3">
      <c r="A34" s="136"/>
      <c r="B34" s="137"/>
      <c r="C34" s="137"/>
      <c r="D34" s="138"/>
    </row>
    <row r="35" spans="1:4" x14ac:dyDescent="0.3">
      <c r="A35" s="139"/>
      <c r="B35" s="139"/>
      <c r="C35" s="139"/>
      <c r="D35" s="111"/>
    </row>
    <row r="36" spans="1:4" ht="28.8" x14ac:dyDescent="0.3">
      <c r="A36" s="140" t="s">
        <v>182</v>
      </c>
      <c r="B36" s="104"/>
      <c r="C36" s="104"/>
      <c r="D36" s="105"/>
    </row>
    <row r="37" spans="1:4" x14ac:dyDescent="0.3">
      <c r="A37" s="141"/>
      <c r="B37" s="141"/>
      <c r="C37" s="141"/>
      <c r="D37" s="142"/>
    </row>
    <row r="38" spans="1:4" x14ac:dyDescent="0.3">
      <c r="A38" s="143" t="s">
        <v>183</v>
      </c>
      <c r="B38" s="144" t="s">
        <v>36</v>
      </c>
      <c r="C38" s="145"/>
      <c r="D38" s="146"/>
    </row>
    <row r="39" spans="1:4" ht="15.6" x14ac:dyDescent="0.3">
      <c r="A39" s="143" t="s">
        <v>184</v>
      </c>
      <c r="B39" s="147"/>
      <c r="C39" s="110" t="s">
        <v>124</v>
      </c>
      <c r="D39" s="146"/>
    </row>
    <row r="40" spans="1:4" x14ac:dyDescent="0.3">
      <c r="A40" s="148"/>
      <c r="B40" s="144"/>
      <c r="C40" s="147"/>
      <c r="D40" s="146"/>
    </row>
    <row r="41" spans="1:4" x14ac:dyDescent="0.3">
      <c r="A41" s="143" t="s">
        <v>185</v>
      </c>
      <c r="B41" s="144" t="s">
        <v>36</v>
      </c>
      <c r="C41" s="145"/>
      <c r="D41" s="146"/>
    </row>
    <row r="42" spans="1:4" x14ac:dyDescent="0.3">
      <c r="A42" s="143" t="s">
        <v>186</v>
      </c>
      <c r="B42" s="144" t="s">
        <v>36</v>
      </c>
      <c r="C42" s="145"/>
      <c r="D42" s="149" t="s">
        <v>187</v>
      </c>
    </row>
    <row r="43" spans="1:4" x14ac:dyDescent="0.3">
      <c r="A43" s="148"/>
      <c r="B43" s="150"/>
      <c r="C43" s="150"/>
      <c r="D43" s="146"/>
    </row>
    <row r="44" spans="1:4" x14ac:dyDescent="0.3">
      <c r="A44" s="143" t="s">
        <v>188</v>
      </c>
      <c r="B44" s="147"/>
      <c r="C44" s="147" t="s">
        <v>124</v>
      </c>
      <c r="D44" s="151"/>
    </row>
    <row r="45" spans="1:4" x14ac:dyDescent="0.3">
      <c r="A45" s="143" t="s">
        <v>189</v>
      </c>
      <c r="B45" s="147"/>
      <c r="C45" s="147" t="s">
        <v>124</v>
      </c>
      <c r="D45" s="151"/>
    </row>
    <row r="46" spans="1:4" x14ac:dyDescent="0.3">
      <c r="A46" s="148"/>
      <c r="B46" s="150"/>
      <c r="C46" s="150"/>
      <c r="D46" s="151"/>
    </row>
    <row r="47" spans="1:4" x14ac:dyDescent="0.3">
      <c r="A47" s="152" t="s">
        <v>190</v>
      </c>
      <c r="B47" s="135" t="s">
        <v>36</v>
      </c>
      <c r="C47" s="135"/>
      <c r="D47" s="151"/>
    </row>
    <row r="48" spans="1:4" ht="15.6" x14ac:dyDescent="0.3">
      <c r="A48" s="110"/>
      <c r="B48" s="110"/>
      <c r="C48" s="110"/>
      <c r="D48" s="146"/>
    </row>
    <row r="49" spans="1:4" x14ac:dyDescent="0.3">
      <c r="A49" s="143" t="s">
        <v>191</v>
      </c>
      <c r="B49" s="150" t="s">
        <v>36</v>
      </c>
      <c r="C49" s="150"/>
      <c r="D49" s="146"/>
    </row>
    <row r="50" spans="1:4" x14ac:dyDescent="0.3">
      <c r="A50" s="143" t="s">
        <v>192</v>
      </c>
      <c r="B50" s="150" t="s">
        <v>36</v>
      </c>
      <c r="C50" s="150"/>
      <c r="D50" s="146"/>
    </row>
    <row r="51" spans="1:4" x14ac:dyDescent="0.3">
      <c r="A51" s="148" t="s">
        <v>193</v>
      </c>
      <c r="B51" s="150" t="s">
        <v>36</v>
      </c>
      <c r="C51" s="150"/>
      <c r="D51" s="146"/>
    </row>
    <row r="52" spans="1:4" x14ac:dyDescent="0.3">
      <c r="A52" s="125"/>
      <c r="B52" s="126"/>
      <c r="C52" s="126"/>
      <c r="D52" s="111"/>
    </row>
    <row r="53" spans="1:4" x14ac:dyDescent="0.3">
      <c r="A53" s="104" t="s">
        <v>194</v>
      </c>
      <c r="B53" s="104"/>
      <c r="C53" s="104"/>
      <c r="D53" s="105"/>
    </row>
    <row r="54" spans="1:4" x14ac:dyDescent="0.3">
      <c r="A54" s="143" t="s">
        <v>195</v>
      </c>
      <c r="B54" s="153" t="s">
        <v>196</v>
      </c>
      <c r="C54" s="154"/>
      <c r="D54" s="146"/>
    </row>
    <row r="55" spans="1:4" x14ac:dyDescent="0.3">
      <c r="A55" s="143" t="s">
        <v>197</v>
      </c>
      <c r="B55" s="144"/>
      <c r="C55" s="147" t="s">
        <v>124</v>
      </c>
      <c r="D55" s="146"/>
    </row>
    <row r="56" spans="1:4" x14ac:dyDescent="0.3">
      <c r="A56" s="143" t="s">
        <v>198</v>
      </c>
      <c r="B56" s="147"/>
      <c r="C56" s="147" t="s">
        <v>124</v>
      </c>
      <c r="D56" s="146"/>
    </row>
    <row r="57" spans="1:4" x14ac:dyDescent="0.3">
      <c r="A57" s="148" t="s">
        <v>199</v>
      </c>
      <c r="B57" s="147">
        <v>1</v>
      </c>
      <c r="C57" s="155"/>
      <c r="D57" s="146"/>
    </row>
    <row r="58" spans="1:4" x14ac:dyDescent="0.3">
      <c r="A58" s="143" t="s">
        <v>200</v>
      </c>
      <c r="B58" s="147"/>
      <c r="C58" s="147" t="s">
        <v>124</v>
      </c>
      <c r="D58" s="146"/>
    </row>
    <row r="59" spans="1:4" x14ac:dyDescent="0.3">
      <c r="A59" s="143" t="s">
        <v>201</v>
      </c>
      <c r="B59" s="144"/>
      <c r="C59" s="147"/>
      <c r="D59" s="146"/>
    </row>
    <row r="60" spans="1:4" x14ac:dyDescent="0.3">
      <c r="A60" s="125"/>
      <c r="B60" s="126"/>
      <c r="C60" s="126"/>
      <c r="D60" s="111"/>
    </row>
    <row r="61" spans="1:4" x14ac:dyDescent="0.3">
      <c r="A61" s="104" t="s">
        <v>202</v>
      </c>
      <c r="B61" s="104"/>
      <c r="C61" s="104"/>
      <c r="D61" s="105"/>
    </row>
    <row r="62" spans="1:4" x14ac:dyDescent="0.3">
      <c r="A62" s="143" t="s">
        <v>203</v>
      </c>
      <c r="B62" s="144" t="s">
        <v>36</v>
      </c>
      <c r="C62" s="156"/>
      <c r="D62" s="146"/>
    </row>
    <row r="63" spans="1:4" x14ac:dyDescent="0.3">
      <c r="A63" s="139"/>
      <c r="B63" s="126"/>
      <c r="C63" s="126"/>
      <c r="D63" s="111"/>
    </row>
    <row r="64" spans="1:4" x14ac:dyDescent="0.3">
      <c r="A64" s="104" t="s">
        <v>204</v>
      </c>
      <c r="B64" s="104"/>
      <c r="C64" s="104"/>
      <c r="D64" s="105"/>
    </row>
    <row r="65" spans="1:4" x14ac:dyDescent="0.3">
      <c r="A65" s="143" t="s">
        <v>205</v>
      </c>
      <c r="B65" s="144" t="s">
        <v>36</v>
      </c>
      <c r="C65" s="147"/>
      <c r="D65" s="146"/>
    </row>
    <row r="66" spans="1:4" x14ac:dyDescent="0.3">
      <c r="A66" s="157"/>
      <c r="B66" s="157"/>
      <c r="C66" s="102"/>
      <c r="D66" s="111"/>
    </row>
  </sheetData>
  <mergeCells count="17">
    <mergeCell ref="B21:B22"/>
    <mergeCell ref="C21:C22"/>
    <mergeCell ref="D21:D22"/>
    <mergeCell ref="A1:D1"/>
    <mergeCell ref="A2:D2"/>
    <mergeCell ref="A3:D3"/>
    <mergeCell ref="A4:D4"/>
    <mergeCell ref="A5:D5"/>
    <mergeCell ref="B28:B29"/>
    <mergeCell ref="C28:C29"/>
    <mergeCell ref="D28:D29"/>
    <mergeCell ref="B23:B24"/>
    <mergeCell ref="C23:C24"/>
    <mergeCell ref="D23:D24"/>
    <mergeCell ref="B26:B27"/>
    <mergeCell ref="C26:C27"/>
    <mergeCell ref="D26:D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"/>
  <sheetViews>
    <sheetView workbookViewId="0">
      <selection activeCell="E7" sqref="E7"/>
    </sheetView>
  </sheetViews>
  <sheetFormatPr baseColWidth="10" defaultColWidth="11.44140625" defaultRowHeight="14.4" x14ac:dyDescent="0.3"/>
  <sheetData>
    <row r="1" spans="1:12" x14ac:dyDescent="0.3">
      <c r="A1" t="s">
        <v>109</v>
      </c>
      <c r="C1" t="s">
        <v>109</v>
      </c>
      <c r="E1" t="s">
        <v>109</v>
      </c>
      <c r="G1" t="s">
        <v>109</v>
      </c>
      <c r="I1" t="s">
        <v>109</v>
      </c>
      <c r="K1" t="s">
        <v>109</v>
      </c>
      <c r="L1" t="s">
        <v>109</v>
      </c>
    </row>
    <row r="2" spans="1:12" x14ac:dyDescent="0.3">
      <c r="A2" t="s">
        <v>110</v>
      </c>
      <c r="C2" t="s">
        <v>65</v>
      </c>
      <c r="E2" t="s">
        <v>111</v>
      </c>
      <c r="G2" t="s">
        <v>112</v>
      </c>
      <c r="I2" t="s">
        <v>113</v>
      </c>
      <c r="K2" t="s">
        <v>5</v>
      </c>
      <c r="L2" t="s">
        <v>114</v>
      </c>
    </row>
    <row r="3" spans="1:12" x14ac:dyDescent="0.3">
      <c r="A3" t="s">
        <v>115</v>
      </c>
      <c r="C3" t="s">
        <v>116</v>
      </c>
      <c r="E3" t="s">
        <v>117</v>
      </c>
      <c r="G3" t="s">
        <v>13</v>
      </c>
      <c r="I3" t="s">
        <v>25</v>
      </c>
      <c r="K3" t="s">
        <v>118</v>
      </c>
      <c r="L3" t="s">
        <v>23</v>
      </c>
    </row>
    <row r="4" spans="1:12" x14ac:dyDescent="0.3">
      <c r="A4" t="s">
        <v>119</v>
      </c>
      <c r="C4" t="s">
        <v>120</v>
      </c>
      <c r="E4" t="s">
        <v>11</v>
      </c>
      <c r="G4" t="s">
        <v>115</v>
      </c>
      <c r="I4" t="s">
        <v>121</v>
      </c>
      <c r="K4" t="s">
        <v>122</v>
      </c>
      <c r="L4" t="s">
        <v>123</v>
      </c>
    </row>
    <row r="5" spans="1:12" x14ac:dyDescent="0.3">
      <c r="A5" t="s">
        <v>121</v>
      </c>
      <c r="C5" s="28" t="s">
        <v>109</v>
      </c>
    </row>
    <row r="6" spans="1:12" x14ac:dyDescent="0.3">
      <c r="C6" s="28" t="s">
        <v>36</v>
      </c>
    </row>
    <row r="7" spans="1:12" x14ac:dyDescent="0.3">
      <c r="C7" s="28" t="s">
        <v>124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4"/>
  <sheetViews>
    <sheetView workbookViewId="0">
      <selection activeCell="D2" sqref="D2:D3"/>
    </sheetView>
  </sheetViews>
  <sheetFormatPr baseColWidth="10" defaultColWidth="11.44140625" defaultRowHeight="14.4" x14ac:dyDescent="0.3"/>
  <cols>
    <col min="1" max="1" width="18.21875" customWidth="1"/>
  </cols>
  <sheetData>
    <row r="2" spans="1:3" x14ac:dyDescent="0.3">
      <c r="A2" t="s">
        <v>65</v>
      </c>
      <c r="B2" t="s">
        <v>36</v>
      </c>
      <c r="C2" t="s">
        <v>122</v>
      </c>
    </row>
    <row r="3" spans="1:3" x14ac:dyDescent="0.3">
      <c r="A3" t="s">
        <v>116</v>
      </c>
      <c r="B3" t="s">
        <v>124</v>
      </c>
      <c r="C3" t="s">
        <v>5</v>
      </c>
    </row>
    <row r="4" spans="1:3" x14ac:dyDescent="0.3">
      <c r="A4" t="s">
        <v>120</v>
      </c>
      <c r="C4" t="s">
        <v>118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A410A3-35FB-4A81-9EAE-12D19A2B261F}"/>
</file>

<file path=customXml/itemProps2.xml><?xml version="1.0" encoding="utf-8"?>
<ds:datastoreItem xmlns:ds="http://schemas.openxmlformats.org/officeDocument/2006/customXml" ds:itemID="{551F5CB2-0883-4BD8-926A-8E3F59BD7C44}"/>
</file>

<file path=customXml/itemProps3.xml><?xml version="1.0" encoding="utf-8"?>
<ds:datastoreItem xmlns:ds="http://schemas.openxmlformats.org/officeDocument/2006/customXml" ds:itemID="{B01CF746-71FC-467D-B2C8-A62E50540D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Maquette et MCC</vt:lpstr>
      <vt:lpstr>RGP DIU MIC</vt:lpstr>
      <vt:lpstr>Feuil1</vt:lpstr>
      <vt:lpstr>Feuil2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2006-09-12T15:06:44Z</dcterms:created>
  <dcterms:modified xsi:type="dcterms:W3CDTF">2024-06-05T06:28:36Z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